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4章\最终文件\"/>
    </mc:Choice>
  </mc:AlternateContent>
  <bookViews>
    <workbookView xWindow="480" yWindow="90" windowWidth="18315" windowHeight="10950" activeTab="1"/>
  </bookViews>
  <sheets>
    <sheet name="现金流量表" sheetId="1" r:id="rId1"/>
    <sheet name="现金流量结构表" sheetId="2" r:id="rId2"/>
  </sheets>
  <externalReferences>
    <externalReference r:id="rId3"/>
  </externalReferences>
  <definedNames>
    <definedName name="date">[1]科目及期初余额设定!$A$2:$G$162</definedName>
  </definedNames>
  <calcPr calcId="162913"/>
</workbook>
</file>

<file path=xl/calcChain.xml><?xml version="1.0" encoding="utf-8"?>
<calcChain xmlns="http://schemas.openxmlformats.org/spreadsheetml/2006/main">
  <c r="B28" i="2" l="1"/>
  <c r="B29" i="2"/>
  <c r="B10" i="2"/>
  <c r="E34" i="1"/>
  <c r="D34" i="1"/>
  <c r="C34" i="1"/>
  <c r="B34" i="1"/>
  <c r="B31" i="2" s="1"/>
  <c r="E30" i="1"/>
  <c r="D30" i="1"/>
  <c r="C30" i="1"/>
  <c r="B30" i="1"/>
  <c r="B30" i="2" s="1"/>
  <c r="E24" i="1"/>
  <c r="D24" i="1"/>
  <c r="B23" i="2" s="1"/>
  <c r="C24" i="1"/>
  <c r="B24" i="1"/>
  <c r="E20" i="1"/>
  <c r="D20" i="1"/>
  <c r="C20" i="1"/>
  <c r="C25" i="1" s="1"/>
  <c r="B20" i="1"/>
  <c r="B25" i="1" s="1"/>
  <c r="E13" i="1"/>
  <c r="D13" i="1"/>
  <c r="C13" i="1"/>
  <c r="B13" i="1"/>
  <c r="B9" i="2" s="1"/>
  <c r="E8" i="1"/>
  <c r="E14" i="1" s="1"/>
  <c r="D8" i="1"/>
  <c r="D14" i="1" s="1"/>
  <c r="C8" i="1"/>
  <c r="B8" i="1"/>
  <c r="E2" i="1"/>
  <c r="E25" i="1" l="1"/>
  <c r="C35" i="1"/>
  <c r="B13" i="2"/>
  <c r="B19" i="2"/>
  <c r="B22" i="2"/>
  <c r="B34" i="2"/>
  <c r="D24" i="2"/>
  <c r="B14" i="1"/>
  <c r="D35" i="1"/>
  <c r="B5" i="2"/>
  <c r="B12" i="2"/>
  <c r="B18" i="2"/>
  <c r="B27" i="2"/>
  <c r="B33" i="2"/>
  <c r="D34" i="2"/>
  <c r="C14" i="1"/>
  <c r="E35" i="1"/>
  <c r="E36" i="1" s="1"/>
  <c r="B8" i="2"/>
  <c r="B11" i="2"/>
  <c r="B17" i="2"/>
  <c r="B32" i="2"/>
  <c r="D13" i="2"/>
  <c r="D36" i="1"/>
  <c r="B7" i="2"/>
  <c r="B21" i="2"/>
  <c r="C8" i="2"/>
  <c r="E13" i="2" s="1"/>
  <c r="B6" i="2"/>
  <c r="B16" i="2"/>
  <c r="B24" i="2"/>
  <c r="C20" i="2"/>
  <c r="E24" i="2" s="1"/>
  <c r="D25" i="1"/>
  <c r="B35" i="1"/>
  <c r="B20" i="2"/>
  <c r="C30" i="2"/>
  <c r="E34" i="2" l="1"/>
  <c r="C37" i="2"/>
  <c r="D37" i="2"/>
  <c r="C36" i="1"/>
  <c r="B36" i="1"/>
</calcChain>
</file>

<file path=xl/sharedStrings.xml><?xml version="1.0" encoding="utf-8"?>
<sst xmlns="http://schemas.openxmlformats.org/spreadsheetml/2006/main" count="81" uniqueCount="49">
  <si>
    <t>现金流量表</t>
    <phoneticPr fontId="4" type="noConversion"/>
  </si>
  <si>
    <t>年度：</t>
    <phoneticPr fontId="4" type="noConversion"/>
  </si>
  <si>
    <t>项目名称</t>
    <phoneticPr fontId="4" type="noConversion"/>
  </si>
  <si>
    <t>第一季度</t>
    <phoneticPr fontId="4" type="noConversion"/>
  </si>
  <si>
    <t>第二季度</t>
    <phoneticPr fontId="4" type="noConversion"/>
  </si>
  <si>
    <t>第三季度</t>
    <phoneticPr fontId="4" type="noConversion"/>
  </si>
  <si>
    <t>第四季度</t>
    <phoneticPr fontId="4" type="noConversion"/>
  </si>
  <si>
    <t>一、经营活动产生的现金流量</t>
    <phoneticPr fontId="4" type="noConversion"/>
  </si>
  <si>
    <t>销售商品，提供劳务收到的现金</t>
    <phoneticPr fontId="4" type="noConversion"/>
  </si>
  <si>
    <t>收到的税费返还</t>
    <phoneticPr fontId="4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</si>
  <si>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</si>
  <si>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</si>
  <si>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</si>
  <si>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</si>
  <si>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4" type="noConversion"/>
  </si>
  <si>
    <t>支付的其他与经营活动有关的现金</t>
  </si>
  <si>
    <t>现金流出小计</t>
  </si>
  <si>
    <t>经营活动产生的现金流量净额</t>
    <phoneticPr fontId="4" type="noConversion"/>
  </si>
  <si>
    <t>二、投资活动产生的现金流量</t>
    <phoneticPr fontId="4" type="noConversion"/>
  </si>
  <si>
    <t>收回投资所收到的现金</t>
  </si>
  <si>
    <t>取得投资收益所收到的现金</t>
    <phoneticPr fontId="4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</si>
  <si>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</si>
  <si>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</si>
  <si>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</si>
  <si>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4" type="noConversion"/>
  </si>
  <si>
    <t>支付的其他与投资活动有关的现金</t>
  </si>
  <si>
    <t>投资活动产生的现金流量净额</t>
  </si>
  <si>
    <t>三、筹资活动产生的现金流量</t>
    <phoneticPr fontId="4" type="noConversion"/>
  </si>
  <si>
    <t>吸收投资收到的现金</t>
    <phoneticPr fontId="4" type="noConversion"/>
  </si>
  <si>
    <t>借款所收到的现金</t>
  </si>
  <si>
    <t>收到的其他与筹资活动有关的现金</t>
  </si>
  <si>
    <t>偿还债务所支付的现金</t>
    <phoneticPr fontId="4" type="noConversion"/>
  </si>
  <si>
    <t>分配股利利润或偿付利息支付的现金</t>
    <phoneticPr fontId="4" type="noConversion"/>
  </si>
  <si>
    <t>支付的其他与筹资活动有关的现金</t>
  </si>
  <si>
    <t>筹资活动产生的现金流量净额</t>
  </si>
  <si>
    <t>四、现金及现金等价物增加净额</t>
    <phoneticPr fontId="4" type="noConversion"/>
  </si>
  <si>
    <t>现金流量结构表</t>
    <phoneticPr fontId="4" type="noConversion"/>
  </si>
  <si>
    <t>内部结构</t>
    <phoneticPr fontId="4" type="noConversion"/>
  </si>
  <si>
    <t>流入结构</t>
    <phoneticPr fontId="4" type="noConversion"/>
  </si>
  <si>
    <t>流出结构</t>
    <phoneticPr fontId="4" type="noConversion"/>
  </si>
  <si>
    <t>流入流出比</t>
    <phoneticPr fontId="4" type="noConversion"/>
  </si>
  <si>
    <t>投资所支付的现金</t>
    <phoneticPr fontId="4" type="noConversion"/>
  </si>
  <si>
    <t>三、筹资活动产生的现金流量</t>
    <phoneticPr fontId="4" type="noConversion"/>
  </si>
  <si>
    <t>吸收投资收到的现金</t>
    <phoneticPr fontId="4" type="noConversion"/>
  </si>
  <si>
    <t>偿还债务所支付的现金</t>
    <phoneticPr fontId="4" type="noConversion"/>
  </si>
  <si>
    <t>分配股利利润或偿付利息支付的现金</t>
    <phoneticPr fontId="4" type="noConversion"/>
  </si>
  <si>
    <t>四、现金及现金等价物增加净额</t>
    <phoneticPr fontId="4" type="noConversion"/>
  </si>
  <si>
    <t>合计</t>
    <phoneticPr fontId="4" type="noConversion"/>
  </si>
  <si>
    <t>备注：绿色底纹的区域填写数据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</si>
</sst>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¥&quot;#,##0.00;[Red]&quot;¥&quot;\-#,##0.00"/>
    <numFmt numFmtId="44" formatCode="_ &quot;¥&quot;* #,##0.00_ ;_ &quot;¥&quot;* \-#,##0.00_ ;_ &quot;¥&quot;* &quot;-&quot;??_ ;_ @_ "/>
    <numFmt numFmtId="176" formatCode="0.00_ ;[Red]\-0.00\ "/>
  </numFmts>
  <fonts count="1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  <font>
      <sz val="10"/>
      <name val="Times New Roman"/>
      <family val="1"/>
    </font>
    <font>
      <b/>
      <sz val="14"/>
      <name val="华文中宋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4" borderId="3" applyProtection="0">
      <alignment horizontal="center" vertical="center"/>
    </xf>
    <xf numFmtId="0" fontId="1" fillId="5" borderId="0" applyNumberFormat="0" applyFont="0" applyBorder="0" applyAlignment="0" applyProtection="0">
      <alignment vertical="center"/>
    </xf>
  </cellStyleXfs>
  <cellXfs count="40">
    <xf numFmtId="0" fontId="0" fillId="0" borderId="0" xfId="0"/>
    <xf numFmtId="0" fontId="1" fillId="0" borderId="0" xfId="1">
      <alignment vertical="center"/>
    </xf>
    <xf numFmtId="0" fontId="5" fillId="0" borderId="0" xfId="1" applyFont="1">
      <alignment vertical="center"/>
    </xf>
    <xf numFmtId="44" fontId="4" fillId="0" borderId="0" xfId="1" applyNumberFormat="1" applyFont="1">
      <alignment vertical="center"/>
    </xf>
    <xf numFmtId="44" fontId="6" fillId="0" borderId="0" xfId="1" applyNumberFormat="1" applyFont="1" applyAlignment="1">
      <alignment horizontal="right" vertical="center"/>
    </xf>
    <xf numFmtId="44" fontId="6" fillId="0" borderId="0" xfId="1" applyNumberFormat="1" applyFont="1">
      <alignment vertical="center"/>
    </xf>
    <xf numFmtId="0" fontId="7" fillId="2" borderId="1" xfId="1" applyFont="1" applyFill="1" applyBorder="1" applyAlignment="1">
      <alignment horizontal="center"/>
    </xf>
    <xf numFmtId="44" fontId="7" fillId="2" borderId="1" xfId="1" applyNumberFormat="1" applyFont="1" applyFill="1" applyBorder="1" applyAlignment="1">
      <alignment horizontal="center"/>
    </xf>
    <xf numFmtId="0" fontId="8" fillId="0" borderId="2" xfId="1" applyFont="1" applyBorder="1">
      <alignment vertical="center"/>
    </xf>
    <xf numFmtId="8" fontId="9" fillId="0" borderId="1" xfId="1" applyNumberFormat="1" applyFont="1" applyFill="1" applyBorder="1" applyAlignment="1">
      <alignment horizontal="right"/>
    </xf>
    <xf numFmtId="8" fontId="6" fillId="0" borderId="1" xfId="1" applyNumberFormat="1" applyFont="1" applyBorder="1">
      <alignment vertical="center"/>
    </xf>
    <xf numFmtId="0" fontId="4" fillId="0" borderId="2" xfId="1" applyFont="1" applyBorder="1">
      <alignment vertical="center"/>
    </xf>
    <xf numFmtId="44" fontId="6" fillId="0" borderId="1" xfId="1" applyNumberFormat="1" applyFont="1" applyFill="1" applyBorder="1">
      <alignment vertical="center"/>
    </xf>
    <xf numFmtId="44" fontId="6" fillId="0" borderId="1" xfId="0" applyNumberFormat="1" applyFont="1" applyBorder="1"/>
    <xf numFmtId="0" fontId="4" fillId="3" borderId="2" xfId="1" applyFont="1" applyFill="1" applyBorder="1" applyAlignment="1">
      <alignment horizontal="center"/>
    </xf>
    <xf numFmtId="44" fontId="6" fillId="3" borderId="1" xfId="0" applyNumberFormat="1" applyFont="1" applyFill="1" applyBorder="1"/>
    <xf numFmtId="0" fontId="4" fillId="0" borderId="1" xfId="1" applyFont="1" applyBorder="1">
      <alignment vertical="center"/>
    </xf>
    <xf numFmtId="0" fontId="4" fillId="3" borderId="1" xfId="1" applyFont="1" applyFill="1" applyBorder="1" applyAlignment="1">
      <alignment horizontal="center"/>
    </xf>
    <xf numFmtId="44" fontId="6" fillId="3" borderId="1" xfId="1" applyNumberFormat="1" applyFont="1" applyFill="1" applyBorder="1">
      <alignment vertical="center"/>
    </xf>
    <xf numFmtId="0" fontId="8" fillId="3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6" fillId="0" borderId="0" xfId="0" applyFont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11" fillId="0" borderId="0" xfId="0" applyFont="1"/>
    <xf numFmtId="0" fontId="12" fillId="0" borderId="2" xfId="1" applyFont="1" applyBorder="1">
      <alignment vertical="center"/>
    </xf>
    <xf numFmtId="10" fontId="6" fillId="0" borderId="1" xfId="0" applyNumberFormat="1" applyFont="1" applyBorder="1"/>
    <xf numFmtId="176" fontId="6" fillId="0" borderId="7" xfId="0" applyNumberFormat="1" applyFont="1" applyBorder="1"/>
    <xf numFmtId="0" fontId="6" fillId="0" borderId="2" xfId="1" applyFont="1" applyBorder="1">
      <alignment vertical="center"/>
    </xf>
    <xf numFmtId="0" fontId="6" fillId="3" borderId="2" xfId="1" applyFont="1" applyFill="1" applyBorder="1" applyAlignment="1">
      <alignment horizontal="center"/>
    </xf>
    <xf numFmtId="0" fontId="12" fillId="3" borderId="2" xfId="1" applyFont="1" applyFill="1" applyBorder="1">
      <alignment vertical="center"/>
    </xf>
    <xf numFmtId="0" fontId="12" fillId="0" borderId="8" xfId="0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6" fillId="0" borderId="0" xfId="0" applyFont="1"/>
    <xf numFmtId="10" fontId="6" fillId="6" borderId="1" xfId="0" applyNumberFormat="1" applyFont="1" applyFill="1" applyBorder="1"/>
    <xf numFmtId="176" fontId="6" fillId="6" borderId="7" xfId="0" applyNumberFormat="1" applyFont="1" applyFill="1" applyBorder="1"/>
    <xf numFmtId="0" fontId="2" fillId="0" borderId="0" xfId="1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4">
    <cellStyle name="常规" xfId="0" builtinId="0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1295;&#23376;\excel&#19982;&#20250;&#35745;&#30005;&#31639;&#21270;\&#31295;&#23376;\chapter9\&#36164;&#20135;&#36127;&#20538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总账"/>
      <sheetName val="资产负债表"/>
    </sheetNames>
    <sheetDataSet>
      <sheetData sheetId="0">
        <row r="2">
          <cell r="A2" t="str">
            <v>1001</v>
          </cell>
          <cell r="B2" t="str">
            <v>现金</v>
          </cell>
          <cell r="D2" t="str">
            <v>借</v>
          </cell>
          <cell r="E2">
            <v>1</v>
          </cell>
          <cell r="F2">
            <v>5600</v>
          </cell>
        </row>
        <row r="3">
          <cell r="A3" t="str">
            <v>1002</v>
          </cell>
          <cell r="B3" t="str">
            <v>银行存款</v>
          </cell>
          <cell r="D3" t="str">
            <v>借</v>
          </cell>
          <cell r="E3">
            <v>1</v>
          </cell>
          <cell r="F3">
            <v>216841.96</v>
          </cell>
          <cell r="G3">
            <v>0</v>
          </cell>
        </row>
        <row r="4">
          <cell r="A4" t="str">
            <v>100201</v>
          </cell>
          <cell r="B4" t="str">
            <v>银行存款</v>
          </cell>
          <cell r="C4" t="str">
            <v>农行</v>
          </cell>
          <cell r="D4" t="str">
            <v>借</v>
          </cell>
          <cell r="E4">
            <v>2</v>
          </cell>
          <cell r="F4">
            <v>183350</v>
          </cell>
        </row>
        <row r="5">
          <cell r="A5" t="str">
            <v>100202</v>
          </cell>
          <cell r="B5" t="str">
            <v>银行存款</v>
          </cell>
          <cell r="C5" t="str">
            <v>工行</v>
          </cell>
          <cell r="D5" t="str">
            <v>借</v>
          </cell>
          <cell r="E5">
            <v>2</v>
          </cell>
          <cell r="F5">
            <v>33491.96</v>
          </cell>
        </row>
        <row r="6">
          <cell r="A6" t="str">
            <v>1009</v>
          </cell>
          <cell r="B6" t="str">
            <v>其他货币资金</v>
          </cell>
          <cell r="D6" t="str">
            <v>借</v>
          </cell>
          <cell r="E6">
            <v>1</v>
          </cell>
        </row>
        <row r="7">
          <cell r="A7" t="str">
            <v>1101</v>
          </cell>
          <cell r="B7" t="str">
            <v>短期投资</v>
          </cell>
          <cell r="D7" t="str">
            <v>借</v>
          </cell>
          <cell r="E7">
            <v>1</v>
          </cell>
          <cell r="F7">
            <v>0</v>
          </cell>
          <cell r="G7">
            <v>0</v>
          </cell>
        </row>
        <row r="8">
          <cell r="A8" t="str">
            <v>110101</v>
          </cell>
          <cell r="B8" t="str">
            <v>短期投资</v>
          </cell>
          <cell r="C8" t="str">
            <v>股票</v>
          </cell>
          <cell r="D8" t="str">
            <v>借</v>
          </cell>
          <cell r="E8">
            <v>2</v>
          </cell>
        </row>
        <row r="9">
          <cell r="A9" t="str">
            <v>110102</v>
          </cell>
          <cell r="B9" t="str">
            <v>短期投资</v>
          </cell>
          <cell r="C9" t="str">
            <v>债券</v>
          </cell>
          <cell r="D9" t="str">
            <v>借</v>
          </cell>
          <cell r="E9">
            <v>2</v>
          </cell>
        </row>
        <row r="10">
          <cell r="A10" t="str">
            <v>110103</v>
          </cell>
          <cell r="B10" t="str">
            <v>短期投资</v>
          </cell>
          <cell r="C10" t="str">
            <v>基金</v>
          </cell>
          <cell r="D10" t="str">
            <v>借</v>
          </cell>
          <cell r="E10">
            <v>2</v>
          </cell>
        </row>
        <row r="11">
          <cell r="A11" t="str">
            <v>110110</v>
          </cell>
          <cell r="B11" t="str">
            <v>短期投资</v>
          </cell>
          <cell r="C11" t="str">
            <v>其他</v>
          </cell>
          <cell r="D11" t="str">
            <v>借</v>
          </cell>
          <cell r="E11">
            <v>2</v>
          </cell>
        </row>
        <row r="12">
          <cell r="A12" t="str">
            <v>1102</v>
          </cell>
          <cell r="B12" t="str">
            <v>短期投资跌价准备</v>
          </cell>
          <cell r="D12" t="str">
            <v>贷</v>
          </cell>
          <cell r="E12">
            <v>1</v>
          </cell>
        </row>
        <row r="13">
          <cell r="A13" t="str">
            <v>1111</v>
          </cell>
          <cell r="B13" t="str">
            <v>应收票据</v>
          </cell>
          <cell r="D13" t="str">
            <v>借</v>
          </cell>
          <cell r="E13">
            <v>1</v>
          </cell>
          <cell r="F13">
            <v>42800</v>
          </cell>
        </row>
        <row r="14">
          <cell r="A14" t="str">
            <v>1121</v>
          </cell>
          <cell r="B14" t="str">
            <v>应收股利</v>
          </cell>
          <cell r="D14" t="str">
            <v>借</v>
          </cell>
          <cell r="E14">
            <v>1</v>
          </cell>
        </row>
        <row r="15">
          <cell r="A15" t="str">
            <v>1122</v>
          </cell>
          <cell r="B15" t="str">
            <v>应收利息</v>
          </cell>
          <cell r="D15" t="str">
            <v>借</v>
          </cell>
          <cell r="E15">
            <v>1</v>
          </cell>
        </row>
        <row r="16">
          <cell r="A16" t="str">
            <v>1131</v>
          </cell>
          <cell r="B16" t="str">
            <v>应收账款</v>
          </cell>
          <cell r="D16" t="str">
            <v>借</v>
          </cell>
          <cell r="E16">
            <v>1</v>
          </cell>
          <cell r="F16">
            <v>1998900</v>
          </cell>
          <cell r="G16">
            <v>0</v>
          </cell>
        </row>
        <row r="17">
          <cell r="A17" t="str">
            <v>1131</v>
          </cell>
          <cell r="B17" t="str">
            <v>应收账款</v>
          </cell>
          <cell r="C17" t="str">
            <v>公司甲</v>
          </cell>
          <cell r="D17" t="str">
            <v>借</v>
          </cell>
          <cell r="E17">
            <v>2</v>
          </cell>
          <cell r="F17">
            <v>1998900</v>
          </cell>
        </row>
        <row r="18">
          <cell r="A18" t="str">
            <v>1131</v>
          </cell>
          <cell r="B18" t="str">
            <v>应收账款</v>
          </cell>
          <cell r="C18" t="str">
            <v>公司乙</v>
          </cell>
          <cell r="D18" t="str">
            <v>借</v>
          </cell>
          <cell r="E18">
            <v>2</v>
          </cell>
        </row>
        <row r="19">
          <cell r="A19" t="str">
            <v>1131</v>
          </cell>
          <cell r="B19" t="str">
            <v>应收账款</v>
          </cell>
          <cell r="C19" t="str">
            <v>公司丙</v>
          </cell>
          <cell r="D19" t="str">
            <v>借</v>
          </cell>
          <cell r="E19">
            <v>2</v>
          </cell>
        </row>
        <row r="20">
          <cell r="A20" t="str">
            <v>1133</v>
          </cell>
          <cell r="B20" t="str">
            <v>其他应收款</v>
          </cell>
          <cell r="D20" t="str">
            <v>借</v>
          </cell>
          <cell r="E20">
            <v>1</v>
          </cell>
          <cell r="F20">
            <v>9790.82</v>
          </cell>
        </row>
        <row r="21">
          <cell r="A21" t="str">
            <v>1141</v>
          </cell>
          <cell r="B21" t="str">
            <v>坏账准备</v>
          </cell>
          <cell r="D21" t="str">
            <v>贷</v>
          </cell>
          <cell r="E21">
            <v>1</v>
          </cell>
          <cell r="G21">
            <v>42800</v>
          </cell>
        </row>
        <row r="22">
          <cell r="A22" t="str">
            <v>1151</v>
          </cell>
          <cell r="B22" t="str">
            <v>预付账款</v>
          </cell>
          <cell r="D22" t="str">
            <v>借</v>
          </cell>
          <cell r="E22">
            <v>1</v>
          </cell>
        </row>
        <row r="23">
          <cell r="A23" t="str">
            <v>1161</v>
          </cell>
          <cell r="B23" t="str">
            <v>应收补贴款</v>
          </cell>
          <cell r="D23" t="str">
            <v>借</v>
          </cell>
          <cell r="E23">
            <v>1</v>
          </cell>
        </row>
        <row r="24">
          <cell r="A24" t="str">
            <v>1201</v>
          </cell>
          <cell r="B24" t="str">
            <v>材料采购</v>
          </cell>
          <cell r="D24" t="str">
            <v>借</v>
          </cell>
          <cell r="E24">
            <v>1</v>
          </cell>
        </row>
        <row r="25">
          <cell r="A25" t="str">
            <v>1211</v>
          </cell>
          <cell r="B25" t="str">
            <v>材料</v>
          </cell>
          <cell r="D25" t="str">
            <v>借</v>
          </cell>
          <cell r="E25">
            <v>1</v>
          </cell>
        </row>
        <row r="26">
          <cell r="A26" t="str">
            <v>1221</v>
          </cell>
          <cell r="B26" t="str">
            <v>包装物</v>
          </cell>
          <cell r="D26" t="str">
            <v>借</v>
          </cell>
          <cell r="E26">
            <v>1</v>
          </cell>
        </row>
        <row r="27">
          <cell r="A27" t="str">
            <v>1231</v>
          </cell>
          <cell r="B27" t="str">
            <v>低值易耗品</v>
          </cell>
          <cell r="D27" t="str">
            <v>借</v>
          </cell>
          <cell r="E27">
            <v>1</v>
          </cell>
        </row>
        <row r="28">
          <cell r="A28" t="str">
            <v>1232</v>
          </cell>
          <cell r="B28" t="str">
            <v>材料成本差异</v>
          </cell>
          <cell r="D28" t="str">
            <v>借</v>
          </cell>
          <cell r="E28">
            <v>1</v>
          </cell>
        </row>
        <row r="29">
          <cell r="A29" t="str">
            <v>1241</v>
          </cell>
          <cell r="B29" t="str">
            <v>自制半成品</v>
          </cell>
          <cell r="D29" t="str">
            <v>借</v>
          </cell>
          <cell r="E29">
            <v>1</v>
          </cell>
        </row>
        <row r="30">
          <cell r="A30" t="str">
            <v>1243</v>
          </cell>
          <cell r="B30" t="str">
            <v>库存商品</v>
          </cell>
          <cell r="D30" t="str">
            <v>借</v>
          </cell>
          <cell r="E30">
            <v>1</v>
          </cell>
        </row>
        <row r="31">
          <cell r="A31" t="str">
            <v>1251</v>
          </cell>
          <cell r="B31" t="str">
            <v>委托加工物资</v>
          </cell>
          <cell r="D31" t="str">
            <v>借</v>
          </cell>
          <cell r="E31">
            <v>1</v>
          </cell>
        </row>
        <row r="32">
          <cell r="A32" t="str">
            <v>1261</v>
          </cell>
          <cell r="B32" t="str">
            <v>委托代销商品</v>
          </cell>
          <cell r="D32" t="str">
            <v>借</v>
          </cell>
          <cell r="E32">
            <v>1</v>
          </cell>
        </row>
        <row r="33">
          <cell r="A33" t="str">
            <v>1271</v>
          </cell>
          <cell r="B33" t="str">
            <v>受托代销商品</v>
          </cell>
          <cell r="D33" t="str">
            <v>借</v>
          </cell>
          <cell r="E33">
            <v>1</v>
          </cell>
        </row>
        <row r="34">
          <cell r="A34" t="str">
            <v>1281</v>
          </cell>
          <cell r="B34" t="str">
            <v>存货跌价准备</v>
          </cell>
          <cell r="D34" t="str">
            <v>贷</v>
          </cell>
          <cell r="E34">
            <v>1</v>
          </cell>
        </row>
        <row r="35">
          <cell r="A35" t="str">
            <v>1301</v>
          </cell>
          <cell r="B35" t="str">
            <v>待摊费用</v>
          </cell>
          <cell r="D35" t="str">
            <v>借</v>
          </cell>
          <cell r="E35">
            <v>1</v>
          </cell>
          <cell r="F35">
            <v>20000</v>
          </cell>
        </row>
        <row r="36">
          <cell r="A36" t="str">
            <v>1401</v>
          </cell>
          <cell r="B36" t="str">
            <v>长期股权投资</v>
          </cell>
          <cell r="D36" t="str">
            <v>借</v>
          </cell>
          <cell r="E36">
            <v>1</v>
          </cell>
          <cell r="F36">
            <v>0</v>
          </cell>
          <cell r="G36">
            <v>0</v>
          </cell>
        </row>
        <row r="37">
          <cell r="A37" t="str">
            <v>140101</v>
          </cell>
          <cell r="B37" t="str">
            <v>长期股权投资</v>
          </cell>
          <cell r="C37" t="str">
            <v>股票投资</v>
          </cell>
          <cell r="D37" t="str">
            <v>借</v>
          </cell>
          <cell r="E37">
            <v>2</v>
          </cell>
        </row>
        <row r="38">
          <cell r="A38" t="str">
            <v>140102</v>
          </cell>
          <cell r="B38" t="str">
            <v>长期股权投资</v>
          </cell>
          <cell r="C38" t="str">
            <v>其他股权投资</v>
          </cell>
          <cell r="D38" t="str">
            <v>借</v>
          </cell>
          <cell r="E38">
            <v>2</v>
          </cell>
        </row>
        <row r="39">
          <cell r="A39" t="str">
            <v>1402</v>
          </cell>
          <cell r="B39" t="str">
            <v>长期债权投资</v>
          </cell>
          <cell r="D39" t="str">
            <v>借</v>
          </cell>
          <cell r="E39">
            <v>1</v>
          </cell>
          <cell r="F39">
            <v>0</v>
          </cell>
          <cell r="G39">
            <v>0</v>
          </cell>
        </row>
        <row r="40">
          <cell r="A40" t="str">
            <v>140201</v>
          </cell>
          <cell r="B40" t="str">
            <v>长期债权投资</v>
          </cell>
          <cell r="C40" t="str">
            <v>债券投资</v>
          </cell>
          <cell r="D40" t="str">
            <v>借</v>
          </cell>
          <cell r="E40">
            <v>2</v>
          </cell>
        </row>
        <row r="41">
          <cell r="A41" t="str">
            <v>140202</v>
          </cell>
          <cell r="B41" t="str">
            <v>长期债权投资</v>
          </cell>
          <cell r="C41" t="str">
            <v>其他债权投资</v>
          </cell>
          <cell r="D41" t="str">
            <v>借</v>
          </cell>
          <cell r="E41">
            <v>2</v>
          </cell>
        </row>
        <row r="42">
          <cell r="A42" t="str">
            <v>1421</v>
          </cell>
          <cell r="B42" t="str">
            <v>长期投资减值准备</v>
          </cell>
          <cell r="D42" t="str">
            <v>贷</v>
          </cell>
          <cell r="E42">
            <v>1</v>
          </cell>
        </row>
        <row r="43">
          <cell r="A43" t="str">
            <v>1501</v>
          </cell>
          <cell r="B43" t="str">
            <v>固定资产</v>
          </cell>
          <cell r="D43" t="str">
            <v>借</v>
          </cell>
          <cell r="E43">
            <v>1</v>
          </cell>
          <cell r="F43">
            <v>521295.37</v>
          </cell>
        </row>
        <row r="44">
          <cell r="A44" t="str">
            <v>1502</v>
          </cell>
          <cell r="B44" t="str">
            <v>累计折旧</v>
          </cell>
          <cell r="D44" t="str">
            <v>贷</v>
          </cell>
          <cell r="E44">
            <v>1</v>
          </cell>
        </row>
        <row r="45">
          <cell r="A45" t="str">
            <v>1505</v>
          </cell>
          <cell r="B45" t="str">
            <v>固定资产减值准备</v>
          </cell>
          <cell r="D45" t="str">
            <v>贷</v>
          </cell>
          <cell r="E45">
            <v>1</v>
          </cell>
        </row>
        <row r="46">
          <cell r="A46" t="str">
            <v>1601</v>
          </cell>
          <cell r="B46" t="str">
            <v>工程物资</v>
          </cell>
          <cell r="D46" t="str">
            <v>借</v>
          </cell>
          <cell r="E46">
            <v>1</v>
          </cell>
          <cell r="F46">
            <v>0</v>
          </cell>
          <cell r="G46">
            <v>0</v>
          </cell>
        </row>
        <row r="47">
          <cell r="A47" t="str">
            <v>160101</v>
          </cell>
          <cell r="B47" t="str">
            <v>工程物资</v>
          </cell>
          <cell r="C47" t="str">
            <v>专用材料</v>
          </cell>
          <cell r="D47" t="str">
            <v>借</v>
          </cell>
          <cell r="E47">
            <v>2</v>
          </cell>
        </row>
        <row r="48">
          <cell r="A48" t="str">
            <v>160102</v>
          </cell>
          <cell r="B48" t="str">
            <v>工程物资</v>
          </cell>
          <cell r="C48" t="str">
            <v>专用设备</v>
          </cell>
          <cell r="D48" t="str">
            <v>借</v>
          </cell>
          <cell r="E48">
            <v>2</v>
          </cell>
        </row>
        <row r="49">
          <cell r="A49" t="str">
            <v>160103</v>
          </cell>
          <cell r="B49" t="str">
            <v>工程物资</v>
          </cell>
          <cell r="C49" t="str">
            <v>预付大型设备款</v>
          </cell>
          <cell r="D49" t="str">
            <v>借</v>
          </cell>
          <cell r="E49">
            <v>2</v>
          </cell>
        </row>
        <row r="50">
          <cell r="A50" t="str">
            <v>160104</v>
          </cell>
          <cell r="B50" t="str">
            <v>工程物资</v>
          </cell>
          <cell r="C50" t="str">
            <v>为生产准备的工具及器具</v>
          </cell>
          <cell r="D50" t="str">
            <v>借</v>
          </cell>
          <cell r="E50">
            <v>2</v>
          </cell>
        </row>
        <row r="51">
          <cell r="A51" t="str">
            <v>1603</v>
          </cell>
          <cell r="B51" t="str">
            <v>在建工程</v>
          </cell>
          <cell r="D51" t="str">
            <v>借</v>
          </cell>
          <cell r="E51">
            <v>1</v>
          </cell>
        </row>
        <row r="52">
          <cell r="A52" t="str">
            <v>1605</v>
          </cell>
          <cell r="B52" t="str">
            <v>在建工程减值准备</v>
          </cell>
          <cell r="D52" t="str">
            <v>借</v>
          </cell>
          <cell r="E52">
            <v>1</v>
          </cell>
        </row>
        <row r="53">
          <cell r="A53" t="str">
            <v>1701</v>
          </cell>
          <cell r="B53" t="str">
            <v>固定资产清理</v>
          </cell>
          <cell r="D53" t="str">
            <v>贷</v>
          </cell>
          <cell r="E53">
            <v>1</v>
          </cell>
        </row>
        <row r="54">
          <cell r="A54" t="str">
            <v>1801</v>
          </cell>
          <cell r="B54" t="str">
            <v>无形资产</v>
          </cell>
          <cell r="D54" t="str">
            <v>借</v>
          </cell>
          <cell r="E54">
            <v>1</v>
          </cell>
        </row>
        <row r="55">
          <cell r="A55" t="str">
            <v>1805</v>
          </cell>
          <cell r="B55" t="str">
            <v>无形资产减值准备</v>
          </cell>
          <cell r="D55" t="str">
            <v>借</v>
          </cell>
          <cell r="E55">
            <v>1</v>
          </cell>
        </row>
        <row r="56">
          <cell r="A56" t="str">
            <v>1815</v>
          </cell>
          <cell r="B56" t="str">
            <v>未确认融资费用</v>
          </cell>
          <cell r="D56" t="str">
            <v>贷</v>
          </cell>
          <cell r="E56">
            <v>1</v>
          </cell>
        </row>
        <row r="57">
          <cell r="A57" t="str">
            <v>1901</v>
          </cell>
          <cell r="B57" t="str">
            <v>长期待摊费用</v>
          </cell>
          <cell r="D57" t="str">
            <v>借</v>
          </cell>
          <cell r="E57">
            <v>1</v>
          </cell>
        </row>
        <row r="58">
          <cell r="A58" t="str">
            <v>1911</v>
          </cell>
          <cell r="B58" t="str">
            <v>待处理财产损溢</v>
          </cell>
          <cell r="D58" t="str">
            <v>借</v>
          </cell>
          <cell r="E58">
            <v>1</v>
          </cell>
          <cell r="F58">
            <v>0</v>
          </cell>
          <cell r="G58">
            <v>0</v>
          </cell>
        </row>
        <row r="59">
          <cell r="A59" t="str">
            <v>191101</v>
          </cell>
          <cell r="B59" t="str">
            <v>待处理财产损溢</v>
          </cell>
          <cell r="C59" t="str">
            <v>待处理流动资产损溢</v>
          </cell>
          <cell r="D59" t="str">
            <v>借</v>
          </cell>
          <cell r="E59">
            <v>2</v>
          </cell>
        </row>
        <row r="60">
          <cell r="A60" t="str">
            <v>191102</v>
          </cell>
          <cell r="B60" t="str">
            <v>待处理财产损溢</v>
          </cell>
          <cell r="C60" t="str">
            <v>待处理固定资产损溢</v>
          </cell>
          <cell r="D60" t="str">
            <v>借</v>
          </cell>
          <cell r="E60">
            <v>2</v>
          </cell>
        </row>
        <row r="61">
          <cell r="A61" t="str">
            <v>2101</v>
          </cell>
          <cell r="B61" t="str">
            <v>短期借款</v>
          </cell>
          <cell r="D61" t="str">
            <v>贷</v>
          </cell>
          <cell r="E61">
            <v>1</v>
          </cell>
          <cell r="G61">
            <v>25600</v>
          </cell>
        </row>
        <row r="62">
          <cell r="A62" t="str">
            <v>2111</v>
          </cell>
          <cell r="B62" t="str">
            <v>应付票据</v>
          </cell>
          <cell r="D62" t="str">
            <v>贷</v>
          </cell>
          <cell r="E62">
            <v>1</v>
          </cell>
        </row>
        <row r="63">
          <cell r="A63" t="str">
            <v>2121</v>
          </cell>
          <cell r="B63" t="str">
            <v>应付账款</v>
          </cell>
          <cell r="D63" t="str">
            <v>贷</v>
          </cell>
          <cell r="E63">
            <v>1</v>
          </cell>
          <cell r="G63">
            <v>2443000</v>
          </cell>
        </row>
        <row r="64">
          <cell r="A64" t="str">
            <v>2131</v>
          </cell>
          <cell r="B64" t="str">
            <v>预收账款</v>
          </cell>
          <cell r="D64" t="str">
            <v>贷</v>
          </cell>
          <cell r="E64">
            <v>1</v>
          </cell>
        </row>
        <row r="65">
          <cell r="A65" t="str">
            <v>2141</v>
          </cell>
          <cell r="B65" t="str">
            <v>代销商品款</v>
          </cell>
          <cell r="D65" t="str">
            <v>贷</v>
          </cell>
          <cell r="E65">
            <v>1</v>
          </cell>
        </row>
        <row r="66">
          <cell r="A66" t="str">
            <v>2151</v>
          </cell>
          <cell r="B66" t="str">
            <v>应付工资</v>
          </cell>
          <cell r="D66" t="str">
            <v>贷</v>
          </cell>
          <cell r="E66">
            <v>1</v>
          </cell>
        </row>
        <row r="67">
          <cell r="A67" t="str">
            <v>2153</v>
          </cell>
          <cell r="B67" t="str">
            <v>应付福利费</v>
          </cell>
          <cell r="D67" t="str">
            <v>贷</v>
          </cell>
          <cell r="E67">
            <v>1</v>
          </cell>
          <cell r="G67">
            <v>6433</v>
          </cell>
        </row>
        <row r="68">
          <cell r="A68" t="str">
            <v>2161</v>
          </cell>
          <cell r="B68" t="str">
            <v>应付股利</v>
          </cell>
          <cell r="D68" t="str">
            <v>贷</v>
          </cell>
          <cell r="E68">
            <v>1</v>
          </cell>
        </row>
        <row r="69">
          <cell r="A69" t="str">
            <v>2171</v>
          </cell>
          <cell r="B69" t="str">
            <v>应交税金</v>
          </cell>
          <cell r="D69" t="str">
            <v>贷</v>
          </cell>
          <cell r="E69">
            <v>1</v>
          </cell>
          <cell r="F69">
            <v>0</v>
          </cell>
          <cell r="G69">
            <v>0</v>
          </cell>
        </row>
        <row r="70">
          <cell r="A70" t="str">
            <v>217101</v>
          </cell>
          <cell r="B70" t="str">
            <v>应交税金</v>
          </cell>
          <cell r="C70" t="str">
            <v>应交增值税</v>
          </cell>
          <cell r="D70" t="str">
            <v>贷</v>
          </cell>
          <cell r="E70">
            <v>2</v>
          </cell>
        </row>
        <row r="71">
          <cell r="A71" t="str">
            <v>21710101</v>
          </cell>
          <cell r="B71" t="str">
            <v>应交税金</v>
          </cell>
          <cell r="C71" t="str">
            <v>应交增值税(进项税额)</v>
          </cell>
          <cell r="D71" t="str">
            <v>贷</v>
          </cell>
          <cell r="E71">
            <v>2</v>
          </cell>
        </row>
        <row r="72">
          <cell r="A72" t="str">
            <v>21710102</v>
          </cell>
          <cell r="B72" t="str">
            <v>应交税金</v>
          </cell>
          <cell r="C72" t="str">
            <v>应交增值税(销项税额)</v>
          </cell>
          <cell r="D72" t="str">
            <v>贷</v>
          </cell>
          <cell r="E72">
            <v>2</v>
          </cell>
        </row>
        <row r="73">
          <cell r="A73" t="str">
            <v>21710103</v>
          </cell>
          <cell r="B73" t="str">
            <v>应交税金</v>
          </cell>
          <cell r="C73" t="str">
            <v>应交增值税(已交税金)</v>
          </cell>
          <cell r="D73" t="str">
            <v>贷</v>
          </cell>
          <cell r="E73">
            <v>2</v>
          </cell>
        </row>
        <row r="74">
          <cell r="A74" t="str">
            <v>21710104</v>
          </cell>
          <cell r="B74" t="str">
            <v>应交税金</v>
          </cell>
          <cell r="C74" t="str">
            <v>应交增值税(转出未交增值税)</v>
          </cell>
          <cell r="D74" t="str">
            <v>贷</v>
          </cell>
          <cell r="E74">
            <v>2</v>
          </cell>
        </row>
        <row r="75">
          <cell r="A75" t="str">
            <v>21710105</v>
          </cell>
          <cell r="B75" t="str">
            <v>应交税金</v>
          </cell>
          <cell r="C75" t="str">
            <v>应交增值税(减免税款)</v>
          </cell>
          <cell r="D75" t="str">
            <v>贷</v>
          </cell>
          <cell r="E75">
            <v>2</v>
          </cell>
        </row>
        <row r="76">
          <cell r="A76" t="str">
            <v>21710106</v>
          </cell>
          <cell r="B76" t="str">
            <v>应交税金</v>
          </cell>
          <cell r="C76" t="str">
            <v>应交增值税(出口退税)</v>
          </cell>
          <cell r="D76" t="str">
            <v>贷</v>
          </cell>
          <cell r="E76">
            <v>2</v>
          </cell>
        </row>
        <row r="77">
          <cell r="A77" t="str">
            <v>21710107</v>
          </cell>
          <cell r="B77" t="str">
            <v>应交税金</v>
          </cell>
          <cell r="C77" t="str">
            <v>应交增值税(进项税额转出)</v>
          </cell>
          <cell r="D77" t="str">
            <v>贷</v>
          </cell>
          <cell r="E77">
            <v>2</v>
          </cell>
        </row>
        <row r="78">
          <cell r="A78" t="str">
            <v>21710108</v>
          </cell>
          <cell r="B78" t="str">
            <v>应交税金</v>
          </cell>
          <cell r="C78" t="str">
            <v>应交增值税(转出多交增值税)</v>
          </cell>
          <cell r="D78" t="str">
            <v>贷</v>
          </cell>
          <cell r="E78">
            <v>2</v>
          </cell>
        </row>
        <row r="79">
          <cell r="A79" t="str">
            <v>217102</v>
          </cell>
          <cell r="B79" t="str">
            <v>应交税金</v>
          </cell>
          <cell r="C79" t="str">
            <v>未交增值税</v>
          </cell>
          <cell r="D79" t="str">
            <v>贷</v>
          </cell>
          <cell r="E79">
            <v>2</v>
          </cell>
        </row>
        <row r="80">
          <cell r="A80" t="str">
            <v>217103</v>
          </cell>
          <cell r="B80" t="str">
            <v>应交税金</v>
          </cell>
          <cell r="C80" t="str">
            <v>应交营业税</v>
          </cell>
          <cell r="D80" t="str">
            <v>贷</v>
          </cell>
          <cell r="E80">
            <v>2</v>
          </cell>
        </row>
        <row r="81">
          <cell r="A81" t="str">
            <v>217104</v>
          </cell>
          <cell r="B81" t="str">
            <v>应交税金</v>
          </cell>
          <cell r="C81" t="str">
            <v>应交消费税</v>
          </cell>
          <cell r="D81" t="str">
            <v>贷</v>
          </cell>
          <cell r="E81">
            <v>2</v>
          </cell>
        </row>
        <row r="82">
          <cell r="A82" t="str">
            <v>217105</v>
          </cell>
          <cell r="B82" t="str">
            <v>应交税金</v>
          </cell>
          <cell r="C82" t="str">
            <v>应交资源税</v>
          </cell>
          <cell r="D82" t="str">
            <v>贷</v>
          </cell>
          <cell r="E82">
            <v>2</v>
          </cell>
        </row>
        <row r="83">
          <cell r="A83" t="str">
            <v>217106</v>
          </cell>
          <cell r="B83" t="str">
            <v>应交税金</v>
          </cell>
          <cell r="C83" t="str">
            <v>应交所得税</v>
          </cell>
          <cell r="D83" t="str">
            <v>贷</v>
          </cell>
          <cell r="E83">
            <v>2</v>
          </cell>
        </row>
        <row r="84">
          <cell r="A84" t="str">
            <v>217107</v>
          </cell>
          <cell r="B84" t="str">
            <v>应交税金</v>
          </cell>
          <cell r="C84" t="str">
            <v>应交土地增值税</v>
          </cell>
          <cell r="D84" t="str">
            <v>贷</v>
          </cell>
          <cell r="E84">
            <v>2</v>
          </cell>
        </row>
        <row r="85">
          <cell r="A85" t="str">
            <v>217108</v>
          </cell>
          <cell r="B85" t="str">
            <v>应交税金</v>
          </cell>
          <cell r="C85" t="str">
            <v>应交城市维护建设税</v>
          </cell>
          <cell r="D85" t="str">
            <v>贷</v>
          </cell>
          <cell r="E85">
            <v>2</v>
          </cell>
        </row>
        <row r="86">
          <cell r="A86" t="str">
            <v>217109</v>
          </cell>
          <cell r="B86" t="str">
            <v>应交税金</v>
          </cell>
          <cell r="C86" t="str">
            <v>应交房产税</v>
          </cell>
          <cell r="D86" t="str">
            <v>贷</v>
          </cell>
          <cell r="E86">
            <v>2</v>
          </cell>
        </row>
        <row r="87">
          <cell r="A87" t="str">
            <v>217110</v>
          </cell>
          <cell r="B87" t="str">
            <v>应交税金</v>
          </cell>
          <cell r="C87" t="str">
            <v>应交土地使用税</v>
          </cell>
          <cell r="D87" t="str">
            <v>贷</v>
          </cell>
          <cell r="E87">
            <v>2</v>
          </cell>
        </row>
        <row r="88">
          <cell r="A88" t="str">
            <v>217111</v>
          </cell>
          <cell r="B88" t="str">
            <v>应交税金</v>
          </cell>
          <cell r="C88" t="str">
            <v>应交车船使用税</v>
          </cell>
          <cell r="D88" t="str">
            <v>贷</v>
          </cell>
          <cell r="E88">
            <v>2</v>
          </cell>
        </row>
        <row r="89">
          <cell r="A89" t="str">
            <v>217112</v>
          </cell>
          <cell r="B89" t="str">
            <v>应交税金</v>
          </cell>
          <cell r="C89" t="str">
            <v>应交个人所得税</v>
          </cell>
          <cell r="D89" t="str">
            <v>贷</v>
          </cell>
          <cell r="E89">
            <v>2</v>
          </cell>
        </row>
        <row r="90">
          <cell r="A90" t="str">
            <v>2176</v>
          </cell>
          <cell r="B90" t="str">
            <v>其他应交款</v>
          </cell>
          <cell r="D90" t="str">
            <v>贷</v>
          </cell>
          <cell r="E90">
            <v>1</v>
          </cell>
        </row>
        <row r="91">
          <cell r="A91" t="str">
            <v>2181</v>
          </cell>
          <cell r="B91" t="str">
            <v>其他应付款</v>
          </cell>
          <cell r="D91" t="str">
            <v>贷</v>
          </cell>
          <cell r="E91">
            <v>1</v>
          </cell>
        </row>
        <row r="92">
          <cell r="A92" t="str">
            <v>2191</v>
          </cell>
          <cell r="B92" t="str">
            <v>预提费用</v>
          </cell>
          <cell r="D92" t="str">
            <v>贷</v>
          </cell>
          <cell r="E92">
            <v>1</v>
          </cell>
        </row>
        <row r="93">
          <cell r="A93" t="str">
            <v>2201</v>
          </cell>
          <cell r="B93" t="str">
            <v>待转资产价值</v>
          </cell>
          <cell r="D93" t="str">
            <v>贷</v>
          </cell>
          <cell r="E93">
            <v>1</v>
          </cell>
        </row>
        <row r="94">
          <cell r="A94" t="str">
            <v>2211</v>
          </cell>
          <cell r="B94" t="str">
            <v>预计负债</v>
          </cell>
          <cell r="D94" t="str">
            <v>贷</v>
          </cell>
          <cell r="E94">
            <v>1</v>
          </cell>
        </row>
        <row r="95">
          <cell r="A95" t="str">
            <v>2301</v>
          </cell>
          <cell r="B95" t="str">
            <v>长期借款</v>
          </cell>
          <cell r="D95" t="str">
            <v>贷</v>
          </cell>
          <cell r="E95">
            <v>1</v>
          </cell>
        </row>
        <row r="96">
          <cell r="A96" t="str">
            <v>230101</v>
          </cell>
          <cell r="B96" t="str">
            <v>长期借款</v>
          </cell>
          <cell r="C96" t="str">
            <v>本金</v>
          </cell>
          <cell r="D96" t="str">
            <v>贷</v>
          </cell>
          <cell r="E96">
            <v>2</v>
          </cell>
        </row>
        <row r="97">
          <cell r="A97" t="str">
            <v>230102</v>
          </cell>
          <cell r="B97" t="str">
            <v>长期借款</v>
          </cell>
          <cell r="D97" t="str">
            <v>贷</v>
          </cell>
          <cell r="E97">
            <v>2</v>
          </cell>
        </row>
        <row r="98">
          <cell r="A98" t="str">
            <v>2311</v>
          </cell>
          <cell r="B98" t="str">
            <v>应付债券</v>
          </cell>
          <cell r="D98" t="str">
            <v>贷</v>
          </cell>
          <cell r="E98">
            <v>1</v>
          </cell>
          <cell r="F98">
            <v>0</v>
          </cell>
          <cell r="G98">
            <v>0</v>
          </cell>
        </row>
        <row r="99">
          <cell r="A99" t="str">
            <v>231101</v>
          </cell>
          <cell r="B99" t="str">
            <v>应付债券</v>
          </cell>
          <cell r="C99" t="str">
            <v>应付利息</v>
          </cell>
          <cell r="D99" t="str">
            <v>贷</v>
          </cell>
          <cell r="E99">
            <v>2</v>
          </cell>
        </row>
        <row r="100">
          <cell r="A100" t="str">
            <v>231102</v>
          </cell>
          <cell r="B100" t="str">
            <v>应付债券</v>
          </cell>
          <cell r="C100" t="str">
            <v>债券面值</v>
          </cell>
          <cell r="D100" t="str">
            <v>贷</v>
          </cell>
          <cell r="E100">
            <v>2</v>
          </cell>
        </row>
        <row r="101">
          <cell r="A101" t="str">
            <v>231103</v>
          </cell>
          <cell r="B101" t="str">
            <v>应付债券</v>
          </cell>
          <cell r="C101" t="str">
            <v>债券溢价</v>
          </cell>
          <cell r="D101" t="str">
            <v>贷</v>
          </cell>
          <cell r="E101">
            <v>2</v>
          </cell>
        </row>
        <row r="102">
          <cell r="A102" t="str">
            <v>231104</v>
          </cell>
          <cell r="B102" t="str">
            <v>应付债券</v>
          </cell>
          <cell r="C102" t="str">
            <v>债券折价</v>
          </cell>
          <cell r="D102" t="str">
            <v>贷</v>
          </cell>
          <cell r="E102">
            <v>2</v>
          </cell>
        </row>
        <row r="103">
          <cell r="A103" t="str">
            <v>2321</v>
          </cell>
          <cell r="B103" t="str">
            <v>长期应付款</v>
          </cell>
          <cell r="C103" t="str">
            <v>应计利息</v>
          </cell>
          <cell r="D103" t="str">
            <v>贷</v>
          </cell>
          <cell r="E103">
            <v>2</v>
          </cell>
        </row>
        <row r="104">
          <cell r="A104" t="str">
            <v>2331</v>
          </cell>
          <cell r="B104" t="str">
            <v>专项应付款</v>
          </cell>
          <cell r="D104" t="str">
            <v>贷</v>
          </cell>
          <cell r="E104">
            <v>1</v>
          </cell>
        </row>
        <row r="105">
          <cell r="A105" t="str">
            <v>2341</v>
          </cell>
          <cell r="B105" t="str">
            <v>递延税款</v>
          </cell>
          <cell r="D105" t="str">
            <v>贷</v>
          </cell>
          <cell r="E105">
            <v>1</v>
          </cell>
        </row>
        <row r="106">
          <cell r="A106" t="str">
            <v>3101</v>
          </cell>
          <cell r="B106" t="str">
            <v>实收资本(或股本)</v>
          </cell>
          <cell r="D106" t="str">
            <v>贷</v>
          </cell>
          <cell r="E106">
            <v>1</v>
          </cell>
          <cell r="G106">
            <v>303300</v>
          </cell>
        </row>
        <row r="107">
          <cell r="A107" t="str">
            <v>3103</v>
          </cell>
          <cell r="B107" t="str">
            <v>已归还投资</v>
          </cell>
          <cell r="D107" t="str">
            <v>借</v>
          </cell>
          <cell r="E107">
            <v>1</v>
          </cell>
        </row>
        <row r="108">
          <cell r="A108" t="str">
            <v>3111</v>
          </cell>
          <cell r="B108" t="str">
            <v>资本公积</v>
          </cell>
          <cell r="D108" t="str">
            <v>贷</v>
          </cell>
          <cell r="E108">
            <v>1</v>
          </cell>
          <cell r="F108">
            <v>0</v>
          </cell>
          <cell r="G108">
            <v>0</v>
          </cell>
        </row>
        <row r="109">
          <cell r="A109" t="str">
            <v>311101</v>
          </cell>
          <cell r="B109" t="str">
            <v>资本公积</v>
          </cell>
          <cell r="C109" t="str">
            <v>资本(或股本)溢价</v>
          </cell>
          <cell r="D109" t="str">
            <v>贷</v>
          </cell>
          <cell r="E109">
            <v>2</v>
          </cell>
        </row>
        <row r="110">
          <cell r="A110" t="str">
            <v>311102</v>
          </cell>
          <cell r="B110" t="str">
            <v>资本公积</v>
          </cell>
          <cell r="C110" t="str">
            <v>接受捐赠非现金资产准备</v>
          </cell>
          <cell r="D110" t="str">
            <v>贷</v>
          </cell>
          <cell r="E110">
            <v>2</v>
          </cell>
        </row>
        <row r="111">
          <cell r="A111" t="str">
            <v>311103</v>
          </cell>
          <cell r="B111" t="str">
            <v>资本公积</v>
          </cell>
          <cell r="C111" t="str">
            <v>接受现金捐赠</v>
          </cell>
          <cell r="D111" t="str">
            <v>贷</v>
          </cell>
          <cell r="E111">
            <v>2</v>
          </cell>
        </row>
        <row r="112">
          <cell r="A112" t="str">
            <v>311104</v>
          </cell>
          <cell r="B112" t="str">
            <v>资本公积</v>
          </cell>
          <cell r="C112" t="str">
            <v>股权投资准备</v>
          </cell>
          <cell r="D112" t="str">
            <v>贷</v>
          </cell>
          <cell r="E112">
            <v>2</v>
          </cell>
        </row>
        <row r="113">
          <cell r="A113" t="str">
            <v>311105</v>
          </cell>
          <cell r="B113" t="str">
            <v>资本公积</v>
          </cell>
          <cell r="C113" t="str">
            <v>拨款转入</v>
          </cell>
          <cell r="D113" t="str">
            <v>贷</v>
          </cell>
          <cell r="E113">
            <v>2</v>
          </cell>
        </row>
        <row r="114">
          <cell r="A114" t="str">
            <v>311106</v>
          </cell>
          <cell r="B114" t="str">
            <v>资本公积</v>
          </cell>
          <cell r="C114" t="str">
            <v>外币资本折算差额</v>
          </cell>
          <cell r="D114" t="str">
            <v>贷</v>
          </cell>
          <cell r="E114">
            <v>2</v>
          </cell>
        </row>
        <row r="115">
          <cell r="A115" t="str">
            <v>311107</v>
          </cell>
          <cell r="B115" t="str">
            <v>资本公积</v>
          </cell>
          <cell r="C115" t="str">
            <v>其他资本公积</v>
          </cell>
          <cell r="D115" t="str">
            <v>贷</v>
          </cell>
          <cell r="E115">
            <v>2</v>
          </cell>
        </row>
        <row r="116">
          <cell r="A116" t="str">
            <v>3121</v>
          </cell>
          <cell r="B116" t="str">
            <v>盈余公积</v>
          </cell>
          <cell r="D116" t="str">
            <v>贷</v>
          </cell>
          <cell r="E116">
            <v>1</v>
          </cell>
          <cell r="F116">
            <v>0</v>
          </cell>
          <cell r="G116">
            <v>0</v>
          </cell>
        </row>
        <row r="117">
          <cell r="A117" t="str">
            <v>312101</v>
          </cell>
          <cell r="B117" t="str">
            <v>盈余公积</v>
          </cell>
          <cell r="C117" t="str">
            <v>法定盈余公积</v>
          </cell>
          <cell r="D117" t="str">
            <v>贷</v>
          </cell>
          <cell r="E117">
            <v>2</v>
          </cell>
        </row>
        <row r="118">
          <cell r="A118" t="str">
            <v>312102</v>
          </cell>
          <cell r="B118" t="str">
            <v>盈余公积</v>
          </cell>
          <cell r="C118" t="str">
            <v>任意盈余公积</v>
          </cell>
          <cell r="D118" t="str">
            <v>贷</v>
          </cell>
          <cell r="E118">
            <v>2</v>
          </cell>
        </row>
        <row r="119">
          <cell r="A119" t="str">
            <v>312103</v>
          </cell>
          <cell r="B119" t="str">
            <v>盈余公积</v>
          </cell>
          <cell r="C119" t="str">
            <v>法定公益金</v>
          </cell>
          <cell r="D119" t="str">
            <v>贷</v>
          </cell>
          <cell r="E119">
            <v>2</v>
          </cell>
        </row>
        <row r="120">
          <cell r="A120" t="str">
            <v>312104</v>
          </cell>
          <cell r="B120" t="str">
            <v>盈余公积</v>
          </cell>
          <cell r="C120" t="str">
            <v>储备基金</v>
          </cell>
          <cell r="D120" t="str">
            <v>贷</v>
          </cell>
          <cell r="E120">
            <v>2</v>
          </cell>
        </row>
        <row r="121">
          <cell r="A121" t="str">
            <v>312105</v>
          </cell>
          <cell r="B121" t="str">
            <v>盈余公积</v>
          </cell>
          <cell r="C121" t="str">
            <v>企业发展基金</v>
          </cell>
          <cell r="D121" t="str">
            <v>贷</v>
          </cell>
          <cell r="E121">
            <v>2</v>
          </cell>
        </row>
        <row r="122">
          <cell r="A122" t="str">
            <v>312106</v>
          </cell>
          <cell r="B122" t="str">
            <v>盈余公积</v>
          </cell>
          <cell r="C122" t="str">
            <v>利润归还投资</v>
          </cell>
          <cell r="D122" t="str">
            <v>贷</v>
          </cell>
          <cell r="E122">
            <v>2</v>
          </cell>
        </row>
        <row r="123">
          <cell r="A123" t="str">
            <v>3131</v>
          </cell>
          <cell r="B123" t="str">
            <v>本年利润</v>
          </cell>
          <cell r="D123" t="str">
            <v>贷</v>
          </cell>
          <cell r="E123">
            <v>1</v>
          </cell>
        </row>
        <row r="124">
          <cell r="A124" t="str">
            <v>3141</v>
          </cell>
          <cell r="B124" t="str">
            <v>利润分配</v>
          </cell>
          <cell r="D124" t="str">
            <v>贷</v>
          </cell>
          <cell r="E124">
            <v>1</v>
          </cell>
          <cell r="G124">
            <v>-5904.85</v>
          </cell>
        </row>
        <row r="125">
          <cell r="A125" t="str">
            <v>314101</v>
          </cell>
          <cell r="B125" t="str">
            <v>利润分配</v>
          </cell>
          <cell r="C125" t="str">
            <v>其他转入</v>
          </cell>
          <cell r="D125" t="str">
            <v>贷</v>
          </cell>
          <cell r="E125">
            <v>2</v>
          </cell>
        </row>
        <row r="126">
          <cell r="A126" t="str">
            <v>314102</v>
          </cell>
          <cell r="B126" t="str">
            <v>利润分配</v>
          </cell>
          <cell r="C126" t="str">
            <v>提取法定盈余公积</v>
          </cell>
          <cell r="D126" t="str">
            <v>贷</v>
          </cell>
          <cell r="E126">
            <v>2</v>
          </cell>
        </row>
        <row r="127">
          <cell r="A127" t="str">
            <v>314103</v>
          </cell>
          <cell r="B127" t="str">
            <v>利润分配</v>
          </cell>
          <cell r="C127" t="str">
            <v>提取法定公益金</v>
          </cell>
          <cell r="D127" t="str">
            <v>贷</v>
          </cell>
          <cell r="E127">
            <v>2</v>
          </cell>
        </row>
        <row r="128">
          <cell r="A128" t="str">
            <v>314104</v>
          </cell>
          <cell r="B128" t="str">
            <v>利润分配</v>
          </cell>
          <cell r="C128" t="str">
            <v>提取储备基金</v>
          </cell>
          <cell r="D128" t="str">
            <v>贷</v>
          </cell>
          <cell r="E128">
            <v>2</v>
          </cell>
        </row>
        <row r="129">
          <cell r="A129" t="str">
            <v>314105</v>
          </cell>
          <cell r="B129" t="str">
            <v>利润分配</v>
          </cell>
          <cell r="C129" t="str">
            <v>提取企业发展基金</v>
          </cell>
          <cell r="D129" t="str">
            <v>贷</v>
          </cell>
          <cell r="E129">
            <v>2</v>
          </cell>
        </row>
        <row r="130">
          <cell r="A130" t="str">
            <v>314106</v>
          </cell>
          <cell r="B130" t="str">
            <v>利润分配</v>
          </cell>
          <cell r="C130" t="str">
            <v>提取职工奖励及福利基金</v>
          </cell>
          <cell r="D130" t="str">
            <v>贷</v>
          </cell>
          <cell r="E130">
            <v>2</v>
          </cell>
        </row>
        <row r="131">
          <cell r="A131" t="str">
            <v>314107</v>
          </cell>
          <cell r="B131" t="str">
            <v>利润分配</v>
          </cell>
          <cell r="C131" t="str">
            <v>利润归还投资</v>
          </cell>
          <cell r="D131" t="str">
            <v>贷</v>
          </cell>
          <cell r="E131">
            <v>2</v>
          </cell>
        </row>
        <row r="132">
          <cell r="A132" t="str">
            <v>314108</v>
          </cell>
          <cell r="B132" t="str">
            <v>利润分配</v>
          </cell>
          <cell r="C132" t="str">
            <v>应付优先股股利</v>
          </cell>
          <cell r="D132" t="str">
            <v>贷</v>
          </cell>
          <cell r="E132">
            <v>2</v>
          </cell>
        </row>
        <row r="133">
          <cell r="A133" t="str">
            <v>314109</v>
          </cell>
          <cell r="B133" t="str">
            <v>利润分配</v>
          </cell>
          <cell r="C133" t="str">
            <v>提取任意盈余公积</v>
          </cell>
          <cell r="D133" t="str">
            <v>贷</v>
          </cell>
          <cell r="E133">
            <v>2</v>
          </cell>
        </row>
        <row r="134">
          <cell r="A134" t="str">
            <v>314110</v>
          </cell>
          <cell r="B134" t="str">
            <v>利润分配</v>
          </cell>
          <cell r="C134" t="str">
            <v>应付普通股股利</v>
          </cell>
          <cell r="D134" t="str">
            <v>贷</v>
          </cell>
          <cell r="E134">
            <v>2</v>
          </cell>
        </row>
        <row r="135">
          <cell r="A135" t="str">
            <v>314111</v>
          </cell>
          <cell r="B135" t="str">
            <v>利润分配</v>
          </cell>
          <cell r="C135" t="str">
            <v>转作资本(或股本)的普通股股利</v>
          </cell>
          <cell r="D135" t="str">
            <v>贷</v>
          </cell>
          <cell r="E135">
            <v>2</v>
          </cell>
        </row>
        <row r="136">
          <cell r="A136" t="str">
            <v>314115</v>
          </cell>
          <cell r="B136" t="str">
            <v>利润分配</v>
          </cell>
          <cell r="C136" t="str">
            <v>未分配利润</v>
          </cell>
          <cell r="D136" t="str">
            <v>贷</v>
          </cell>
          <cell r="E136">
            <v>2</v>
          </cell>
        </row>
        <row r="137">
          <cell r="A137" t="str">
            <v>4101</v>
          </cell>
          <cell r="B137" t="str">
            <v>生产成本</v>
          </cell>
          <cell r="D137" t="str">
            <v>借</v>
          </cell>
          <cell r="E137">
            <v>1</v>
          </cell>
          <cell r="F137">
            <v>0</v>
          </cell>
        </row>
        <row r="138">
          <cell r="A138" t="str">
            <v>410101</v>
          </cell>
          <cell r="B138" t="str">
            <v>生产成本</v>
          </cell>
          <cell r="C138" t="str">
            <v>基本生产成本</v>
          </cell>
          <cell r="D138" t="str">
            <v>借</v>
          </cell>
          <cell r="E138">
            <v>2</v>
          </cell>
        </row>
        <row r="139">
          <cell r="A139" t="str">
            <v>410102</v>
          </cell>
          <cell r="B139" t="str">
            <v>生产成本</v>
          </cell>
          <cell r="C139" t="str">
            <v>辅助生产成本</v>
          </cell>
          <cell r="D139" t="str">
            <v>借</v>
          </cell>
          <cell r="E139">
            <v>2</v>
          </cell>
        </row>
        <row r="140">
          <cell r="A140" t="str">
            <v>4105</v>
          </cell>
          <cell r="B140" t="str">
            <v>制造费用</v>
          </cell>
          <cell r="D140" t="str">
            <v>借</v>
          </cell>
          <cell r="E140">
            <v>1</v>
          </cell>
        </row>
        <row r="141">
          <cell r="A141" t="str">
            <v>4107</v>
          </cell>
          <cell r="B141" t="str">
            <v>劳务成本</v>
          </cell>
          <cell r="D141" t="str">
            <v>借</v>
          </cell>
          <cell r="E141">
            <v>1</v>
          </cell>
        </row>
        <row r="142">
          <cell r="A142" t="str">
            <v>5101</v>
          </cell>
          <cell r="B142" t="str">
            <v>主营业务收入</v>
          </cell>
          <cell r="D142" t="str">
            <v>贷</v>
          </cell>
          <cell r="E142">
            <v>1</v>
          </cell>
        </row>
        <row r="143">
          <cell r="A143" t="str">
            <v>5102</v>
          </cell>
          <cell r="B143" t="str">
            <v>其他业务收入</v>
          </cell>
          <cell r="D143" t="str">
            <v>贷</v>
          </cell>
          <cell r="E143">
            <v>1</v>
          </cell>
        </row>
        <row r="144">
          <cell r="A144" t="str">
            <v>5201</v>
          </cell>
          <cell r="B144" t="str">
            <v>投资收益</v>
          </cell>
          <cell r="D144" t="str">
            <v>贷</v>
          </cell>
          <cell r="E144">
            <v>1</v>
          </cell>
        </row>
        <row r="145">
          <cell r="A145" t="str">
            <v>5203</v>
          </cell>
          <cell r="B145" t="str">
            <v>补贴收入</v>
          </cell>
          <cell r="D145" t="str">
            <v>贷</v>
          </cell>
          <cell r="E145">
            <v>1</v>
          </cell>
        </row>
        <row r="146">
          <cell r="A146" t="str">
            <v>5301</v>
          </cell>
          <cell r="B146" t="str">
            <v>营业外收入</v>
          </cell>
          <cell r="D146" t="str">
            <v>贷</v>
          </cell>
          <cell r="E146">
            <v>1</v>
          </cell>
        </row>
        <row r="147">
          <cell r="A147" t="str">
            <v>5401</v>
          </cell>
          <cell r="B147" t="str">
            <v>主营业务成本</v>
          </cell>
          <cell r="D147" t="str">
            <v>借</v>
          </cell>
          <cell r="E147">
            <v>1</v>
          </cell>
        </row>
        <row r="148">
          <cell r="A148" t="str">
            <v>5402</v>
          </cell>
          <cell r="B148" t="str">
            <v>主营业务税金及附加</v>
          </cell>
          <cell r="D148" t="str">
            <v>借</v>
          </cell>
          <cell r="E148">
            <v>1</v>
          </cell>
        </row>
        <row r="149">
          <cell r="A149" t="str">
            <v>5405</v>
          </cell>
          <cell r="B149" t="str">
            <v>其他业务支出</v>
          </cell>
          <cell r="D149" t="str">
            <v>借</v>
          </cell>
          <cell r="E149">
            <v>1</v>
          </cell>
        </row>
        <row r="150">
          <cell r="A150" t="str">
            <v>5501</v>
          </cell>
          <cell r="B150" t="str">
            <v>营业费用</v>
          </cell>
          <cell r="D150" t="str">
            <v>借</v>
          </cell>
          <cell r="E150">
            <v>1</v>
          </cell>
        </row>
        <row r="151">
          <cell r="A151" t="str">
            <v>5502</v>
          </cell>
          <cell r="B151" t="str">
            <v>管理费用</v>
          </cell>
          <cell r="D151" t="str">
            <v>借</v>
          </cell>
          <cell r="E151">
            <v>1</v>
          </cell>
          <cell r="F151">
            <v>0</v>
          </cell>
        </row>
        <row r="152">
          <cell r="A152" t="str">
            <v>550201</v>
          </cell>
          <cell r="B152" t="str">
            <v>管理费用</v>
          </cell>
          <cell r="C152" t="str">
            <v>办公费</v>
          </cell>
          <cell r="D152" t="str">
            <v>借</v>
          </cell>
          <cell r="E152">
            <v>2</v>
          </cell>
        </row>
        <row r="153">
          <cell r="A153" t="str">
            <v>550202</v>
          </cell>
          <cell r="B153" t="str">
            <v>管理费用</v>
          </cell>
          <cell r="C153" t="str">
            <v>差旅费</v>
          </cell>
          <cell r="D153" t="str">
            <v>借</v>
          </cell>
          <cell r="E153">
            <v>2</v>
          </cell>
        </row>
        <row r="154">
          <cell r="A154" t="str">
            <v>550203</v>
          </cell>
          <cell r="B154" t="str">
            <v>管理费用</v>
          </cell>
          <cell r="C154" t="str">
            <v>业务招待费</v>
          </cell>
          <cell r="D154" t="str">
            <v>借</v>
          </cell>
          <cell r="E154">
            <v>2</v>
          </cell>
        </row>
        <row r="155">
          <cell r="A155" t="str">
            <v>5503</v>
          </cell>
          <cell r="B155" t="str">
            <v>财务费用</v>
          </cell>
          <cell r="D155" t="str">
            <v>借</v>
          </cell>
          <cell r="E155">
            <v>1</v>
          </cell>
          <cell r="F155">
            <v>0</v>
          </cell>
        </row>
        <row r="156">
          <cell r="A156" t="str">
            <v>550301</v>
          </cell>
          <cell r="B156" t="str">
            <v>财务费用</v>
          </cell>
          <cell r="C156" t="str">
            <v>利息</v>
          </cell>
          <cell r="D156" t="str">
            <v>借</v>
          </cell>
          <cell r="E156">
            <v>2</v>
          </cell>
        </row>
        <row r="157">
          <cell r="A157" t="str">
            <v>550302</v>
          </cell>
          <cell r="B157" t="str">
            <v>财务费用</v>
          </cell>
          <cell r="C157" t="str">
            <v>手续费</v>
          </cell>
          <cell r="D157" t="str">
            <v>借</v>
          </cell>
          <cell r="E157">
            <v>2</v>
          </cell>
        </row>
        <row r="158">
          <cell r="A158" t="str">
            <v>5601</v>
          </cell>
          <cell r="B158" t="str">
            <v>营业外支出</v>
          </cell>
          <cell r="D158" t="str">
            <v>借</v>
          </cell>
          <cell r="E158">
            <v>1</v>
          </cell>
          <cell r="F158">
            <v>0</v>
          </cell>
        </row>
        <row r="159">
          <cell r="A159" t="str">
            <v>560101</v>
          </cell>
          <cell r="B159" t="str">
            <v>营业外支出</v>
          </cell>
          <cell r="C159" t="str">
            <v>处理流动资产净损失</v>
          </cell>
          <cell r="D159" t="str">
            <v>借</v>
          </cell>
          <cell r="E159">
            <v>2</v>
          </cell>
        </row>
        <row r="160">
          <cell r="A160" t="str">
            <v>560102</v>
          </cell>
          <cell r="B160" t="str">
            <v>营业外支出</v>
          </cell>
          <cell r="C160" t="str">
            <v>处理固定资产净损失</v>
          </cell>
          <cell r="D160" t="str">
            <v>借</v>
          </cell>
          <cell r="E160">
            <v>2</v>
          </cell>
        </row>
        <row r="161">
          <cell r="A161" t="str">
            <v>5701</v>
          </cell>
          <cell r="B161" t="str">
            <v>所得税</v>
          </cell>
          <cell r="D161" t="str">
            <v>借</v>
          </cell>
          <cell r="E161">
            <v>1</v>
          </cell>
        </row>
        <row r="162">
          <cell r="A162" t="str">
            <v>5801</v>
          </cell>
          <cell r="B162" t="str">
            <v>以前年度损益调整</v>
          </cell>
          <cell r="D162" t="str">
            <v>借</v>
          </cell>
          <cell r="E162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zoomScaleNormal="100" zoomScaleSheetLayoutView="100" workbookViewId="0">
      <selection activeCell="B43" sqref="B43"/>
    </sheetView>
  </sheetViews>
  <sheetFormatPr defaultRowHeight="14.25" x14ac:dyDescent="0.15"/>
  <cols>
    <col min="1" max="1" width="37.25" style="1" customWidth="1"/>
    <col min="2" max="2" width="23" style="20" customWidth="1"/>
    <col min="3" max="3" width="25.25" style="20" customWidth="1"/>
    <col min="4" max="4" width="21.125" style="20" customWidth="1"/>
    <col min="5" max="5" width="24.75" style="20" customWidth="1"/>
    <col min="6" max="16384" width="9" style="1"/>
  </cols>
  <sheetData>
    <row r="1" spans="1:5" ht="25.5" customHeight="1" x14ac:dyDescent="0.15">
      <c r="A1" s="38" t="s">
        <v>0</v>
      </c>
      <c r="B1" s="38"/>
      <c r="C1" s="38"/>
      <c r="D1" s="38"/>
      <c r="E1" s="38"/>
    </row>
    <row r="2" spans="1:5" ht="18.75" customHeight="1" x14ac:dyDescent="0.15">
      <c r="A2" s="2"/>
      <c r="B2" s="3"/>
      <c r="C2" s="3"/>
      <c r="D2" s="4" t="s">
        <v>1</v>
      </c>
      <c r="E2" s="5" t="str">
        <f ca="1">TEXT(NOW(),"e年")</f>
        <v>2021年</v>
      </c>
    </row>
    <row r="3" spans="1:5" ht="24.75" customHeight="1" x14ac:dyDescent="0.1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 x14ac:dyDescent="0.2">
      <c r="A4" s="8" t="s">
        <v>7</v>
      </c>
      <c r="B4" s="9"/>
      <c r="C4" s="9"/>
      <c r="D4" s="10"/>
      <c r="E4" s="10"/>
    </row>
    <row r="5" spans="1:5" x14ac:dyDescent="0.15">
      <c r="A5" s="11" t="s">
        <v>8</v>
      </c>
      <c r="B5" s="12">
        <v>580000</v>
      </c>
      <c r="C5" s="12">
        <v>600000</v>
      </c>
      <c r="D5" s="13">
        <v>630000</v>
      </c>
      <c r="E5" s="13">
        <v>700000</v>
      </c>
    </row>
    <row r="6" spans="1:5" x14ac:dyDescent="0.15">
      <c r="A6" s="11" t="s">
        <v>9</v>
      </c>
      <c r="B6" s="13">
        <v>1200</v>
      </c>
      <c r="C6" s="12">
        <v>1500</v>
      </c>
      <c r="D6" s="13">
        <v>1600</v>
      </c>
      <c r="E6" s="13">
        <v>1800</v>
      </c>
    </row>
    <row r="7" spans="1:5" x14ac:dyDescent="0.15">
      <c r="A7" s="11" t="s">
        <v>10</v>
      </c>
      <c r="B7" s="13">
        <v>8000</v>
      </c>
      <c r="C7" s="12">
        <v>75000</v>
      </c>
      <c r="D7" s="13">
        <v>6000</v>
      </c>
      <c r="E7" s="13">
        <v>6300</v>
      </c>
    </row>
    <row r="8" spans="1:5" x14ac:dyDescent="0.15">
      <c r="A8" s="14" t="s">
        <v>11</v>
      </c>
      <c r="B8" s="15">
        <f>SUM(B5:B7)</f>
        <v>589200</v>
      </c>
      <c r="C8" s="15">
        <f>SUM(C5:C7)</f>
        <v>676500</v>
      </c>
      <c r="D8" s="15">
        <f>SUM(D5:D7)</f>
        <v>637600</v>
      </c>
      <c r="E8" s="15">
        <f>SUM(E5:E7)</f>
        <v>708100</v>
      </c>
    </row>
    <row r="9" spans="1:5" x14ac:dyDescent="0.15">
      <c r="A9" s="11" t="s">
        <v>12</v>
      </c>
      <c r="B9" s="13">
        <v>125000</v>
      </c>
      <c r="C9" s="13">
        <v>132000</v>
      </c>
      <c r="D9" s="13">
        <v>138000</v>
      </c>
      <c r="E9" s="13">
        <v>143000</v>
      </c>
    </row>
    <row r="10" spans="1:5" x14ac:dyDescent="0.15">
      <c r="A10" s="11" t="s">
        <v>13</v>
      </c>
      <c r="B10" s="13">
        <v>27000</v>
      </c>
      <c r="C10" s="13">
        <v>31000</v>
      </c>
      <c r="D10" s="13">
        <v>35000</v>
      </c>
      <c r="E10" s="13">
        <v>37800</v>
      </c>
    </row>
    <row r="11" spans="1:5" x14ac:dyDescent="0.15">
      <c r="A11" s="11" t="s">
        <v>14</v>
      </c>
      <c r="B11" s="13">
        <v>32800</v>
      </c>
      <c r="C11" s="13">
        <v>43000</v>
      </c>
      <c r="D11" s="13">
        <v>46000</v>
      </c>
      <c r="E11" s="13">
        <v>48000</v>
      </c>
    </row>
    <row r="12" spans="1:5" x14ac:dyDescent="0.15">
      <c r="A12" s="11" t="s">
        <v>15</v>
      </c>
      <c r="B12" s="13">
        <v>2600</v>
      </c>
      <c r="C12" s="13">
        <v>2700</v>
      </c>
      <c r="D12" s="13">
        <v>2800</v>
      </c>
      <c r="E12" s="13">
        <v>2900</v>
      </c>
    </row>
    <row r="13" spans="1:5" x14ac:dyDescent="0.15">
      <c r="A13" s="14" t="s">
        <v>16</v>
      </c>
      <c r="B13" s="15">
        <f>SUM(B9:B12)</f>
        <v>187400</v>
      </c>
      <c r="C13" s="15">
        <f>SUM(C9:C12)</f>
        <v>208700</v>
      </c>
      <c r="D13" s="15">
        <f>SUM(D9:D12)</f>
        <v>221800</v>
      </c>
      <c r="E13" s="15">
        <f>SUM(E9:E12)</f>
        <v>231700</v>
      </c>
    </row>
    <row r="14" spans="1:5" x14ac:dyDescent="0.15">
      <c r="A14" s="14" t="s">
        <v>17</v>
      </c>
      <c r="B14" s="15">
        <f>B8-B13</f>
        <v>401800</v>
      </c>
      <c r="C14" s="15">
        <f>C8-C13</f>
        <v>467800</v>
      </c>
      <c r="D14" s="15">
        <f>D8-D13</f>
        <v>415800</v>
      </c>
      <c r="E14" s="15">
        <f>E8-E13</f>
        <v>476400</v>
      </c>
    </row>
    <row r="15" spans="1:5" ht="11.25" customHeight="1" x14ac:dyDescent="0.15">
      <c r="A15" s="8" t="s">
        <v>18</v>
      </c>
      <c r="B15" s="13"/>
      <c r="C15" s="13"/>
      <c r="D15" s="13"/>
      <c r="E15" s="13"/>
    </row>
    <row r="16" spans="1:5" x14ac:dyDescent="0.15">
      <c r="A16" s="11" t="s">
        <v>19</v>
      </c>
      <c r="B16" s="13">
        <v>200000</v>
      </c>
      <c r="C16" s="13">
        <v>162000</v>
      </c>
      <c r="D16" s="13">
        <v>178000</v>
      </c>
      <c r="E16" s="13">
        <v>164000</v>
      </c>
    </row>
    <row r="17" spans="1:5" x14ac:dyDescent="0.15">
      <c r="A17" s="11" t="s">
        <v>20</v>
      </c>
      <c r="B17" s="13">
        <v>18000</v>
      </c>
      <c r="C17" s="13">
        <v>15000</v>
      </c>
      <c r="D17" s="13">
        <v>16000</v>
      </c>
      <c r="E17" s="13">
        <v>12000</v>
      </c>
    </row>
    <row r="18" spans="1:5" x14ac:dyDescent="0.15">
      <c r="A18" s="11" t="s">
        <v>21</v>
      </c>
      <c r="B18" s="13">
        <v>4600</v>
      </c>
      <c r="C18" s="13">
        <v>4000</v>
      </c>
      <c r="D18" s="13">
        <v>4200</v>
      </c>
      <c r="E18" s="13">
        <v>4300</v>
      </c>
    </row>
    <row r="19" spans="1:5" x14ac:dyDescent="0.15">
      <c r="A19" s="11" t="s">
        <v>22</v>
      </c>
      <c r="B19" s="13">
        <v>1800</v>
      </c>
      <c r="C19" s="13">
        <v>1600</v>
      </c>
      <c r="D19" s="13">
        <v>1500</v>
      </c>
      <c r="E19" s="13">
        <v>1700</v>
      </c>
    </row>
    <row r="20" spans="1:5" x14ac:dyDescent="0.15">
      <c r="A20" s="14" t="s">
        <v>11</v>
      </c>
      <c r="B20" s="15">
        <f>SUM(B16:B19)</f>
        <v>224400</v>
      </c>
      <c r="C20" s="15">
        <f>SUM(C16:C19)</f>
        <v>182600</v>
      </c>
      <c r="D20" s="15">
        <f>SUM(D16:D19)</f>
        <v>199700</v>
      </c>
      <c r="E20" s="15">
        <f>SUM(E16:E19)</f>
        <v>182000</v>
      </c>
    </row>
    <row r="21" spans="1:5" x14ac:dyDescent="0.15">
      <c r="A21" s="11" t="s">
        <v>23</v>
      </c>
      <c r="B21" s="13">
        <v>17500</v>
      </c>
      <c r="C21" s="13">
        <v>17200</v>
      </c>
      <c r="D21" s="13">
        <v>17800</v>
      </c>
      <c r="E21" s="13">
        <v>19000</v>
      </c>
    </row>
    <row r="22" spans="1:5" x14ac:dyDescent="0.15">
      <c r="A22" s="11" t="s">
        <v>24</v>
      </c>
      <c r="B22" s="13">
        <v>2600</v>
      </c>
      <c r="C22" s="13">
        <v>4300</v>
      </c>
      <c r="D22" s="13">
        <v>5200</v>
      </c>
      <c r="E22" s="13">
        <v>4000</v>
      </c>
    </row>
    <row r="23" spans="1:5" x14ac:dyDescent="0.15">
      <c r="A23" s="11" t="s">
        <v>25</v>
      </c>
      <c r="B23" s="13">
        <v>560</v>
      </c>
      <c r="C23" s="13">
        <v>780</v>
      </c>
      <c r="D23" s="13">
        <v>850</v>
      </c>
      <c r="E23" s="13">
        <v>930</v>
      </c>
    </row>
    <row r="24" spans="1:5" x14ac:dyDescent="0.15">
      <c r="A24" s="14" t="s">
        <v>16</v>
      </c>
      <c r="B24" s="15">
        <f>SUM(B21:B23)</f>
        <v>20660</v>
      </c>
      <c r="C24" s="15">
        <f>SUM(C21:C23)</f>
        <v>22280</v>
      </c>
      <c r="D24" s="15">
        <f>SUM(D21:D23)</f>
        <v>23850</v>
      </c>
      <c r="E24" s="15">
        <f>SUM(E21:E23)</f>
        <v>23930</v>
      </c>
    </row>
    <row r="25" spans="1:5" x14ac:dyDescent="0.15">
      <c r="A25" s="14" t="s">
        <v>26</v>
      </c>
      <c r="B25" s="15">
        <f>B20-B24</f>
        <v>203740</v>
      </c>
      <c r="C25" s="15">
        <f>C20-C24</f>
        <v>160320</v>
      </c>
      <c r="D25" s="15">
        <f>D20-D24</f>
        <v>175850</v>
      </c>
      <c r="E25" s="15">
        <f>E20-E24</f>
        <v>158070</v>
      </c>
    </row>
    <row r="26" spans="1:5" x14ac:dyDescent="0.15">
      <c r="A26" s="8" t="s">
        <v>27</v>
      </c>
      <c r="B26" s="13"/>
      <c r="C26" s="13"/>
      <c r="D26" s="13"/>
      <c r="E26" s="13"/>
    </row>
    <row r="27" spans="1:5" x14ac:dyDescent="0.15">
      <c r="A27" s="11" t="s">
        <v>28</v>
      </c>
      <c r="B27" s="13">
        <v>120000</v>
      </c>
      <c r="C27" s="13">
        <v>80000</v>
      </c>
      <c r="D27" s="13">
        <v>170000</v>
      </c>
      <c r="E27" s="13">
        <v>50000</v>
      </c>
    </row>
    <row r="28" spans="1:5" x14ac:dyDescent="0.15">
      <c r="A28" s="11" t="s">
        <v>29</v>
      </c>
      <c r="B28" s="13">
        <v>300000</v>
      </c>
      <c r="C28" s="13">
        <v>230000</v>
      </c>
      <c r="D28" s="13">
        <v>100000</v>
      </c>
      <c r="E28" s="13">
        <v>120000</v>
      </c>
    </row>
    <row r="29" spans="1:5" x14ac:dyDescent="0.15">
      <c r="A29" s="11" t="s">
        <v>30</v>
      </c>
      <c r="B29" s="13">
        <v>5000</v>
      </c>
      <c r="C29" s="13">
        <v>3000</v>
      </c>
      <c r="D29" s="13">
        <v>2500</v>
      </c>
      <c r="E29" s="13">
        <v>1800</v>
      </c>
    </row>
    <row r="30" spans="1:5" x14ac:dyDescent="0.15">
      <c r="A30" s="14" t="s">
        <v>11</v>
      </c>
      <c r="B30" s="15">
        <f>SUM(B27:B29)</f>
        <v>425000</v>
      </c>
      <c r="C30" s="15">
        <f>SUM(C27:C29)</f>
        <v>313000</v>
      </c>
      <c r="D30" s="15">
        <f>SUM(D27:D29)</f>
        <v>272500</v>
      </c>
      <c r="E30" s="15">
        <f>SUM(E27:E29)</f>
        <v>171800</v>
      </c>
    </row>
    <row r="31" spans="1:5" x14ac:dyDescent="0.15">
      <c r="A31" s="11" t="s">
        <v>31</v>
      </c>
      <c r="B31" s="13">
        <v>58000</v>
      </c>
      <c r="C31" s="13">
        <v>120000</v>
      </c>
      <c r="D31" s="13">
        <v>146000</v>
      </c>
      <c r="E31" s="13">
        <v>20000</v>
      </c>
    </row>
    <row r="32" spans="1:5" x14ac:dyDescent="0.15">
      <c r="A32" s="16" t="s">
        <v>32</v>
      </c>
      <c r="B32" s="13">
        <v>5000</v>
      </c>
      <c r="C32" s="13">
        <v>12000</v>
      </c>
      <c r="D32" s="13">
        <v>13200</v>
      </c>
      <c r="E32" s="13">
        <v>20500</v>
      </c>
    </row>
    <row r="33" spans="1:5" x14ac:dyDescent="0.15">
      <c r="A33" s="16" t="s">
        <v>33</v>
      </c>
      <c r="B33" s="13">
        <v>10000</v>
      </c>
      <c r="C33" s="13">
        <v>11000</v>
      </c>
      <c r="D33" s="13">
        <v>8000</v>
      </c>
      <c r="E33" s="13">
        <v>9800</v>
      </c>
    </row>
    <row r="34" spans="1:5" x14ac:dyDescent="0.15">
      <c r="A34" s="17" t="s">
        <v>16</v>
      </c>
      <c r="B34" s="18">
        <f>SUM(B31:B33)</f>
        <v>73000</v>
      </c>
      <c r="C34" s="18">
        <f>SUM(C31:C33)</f>
        <v>143000</v>
      </c>
      <c r="D34" s="18">
        <f>SUM(D31:D33)</f>
        <v>167200</v>
      </c>
      <c r="E34" s="18">
        <f>SUM(E31:E33)</f>
        <v>50300</v>
      </c>
    </row>
    <row r="35" spans="1:5" x14ac:dyDescent="0.15">
      <c r="A35" s="17" t="s">
        <v>34</v>
      </c>
      <c r="B35" s="18">
        <f>B30-B34</f>
        <v>352000</v>
      </c>
      <c r="C35" s="18">
        <f>C30-C34</f>
        <v>170000</v>
      </c>
      <c r="D35" s="18">
        <f>D30-D34</f>
        <v>105300</v>
      </c>
      <c r="E35" s="18">
        <f>E30-E34</f>
        <v>121500</v>
      </c>
    </row>
    <row r="36" spans="1:5" x14ac:dyDescent="0.15">
      <c r="A36" s="19" t="s">
        <v>35</v>
      </c>
      <c r="B36" s="18">
        <f>B14+B25+B35</f>
        <v>957540</v>
      </c>
      <c r="C36" s="18">
        <f>C14+C25+C35</f>
        <v>798120</v>
      </c>
      <c r="D36" s="18">
        <f>D14+D25+D35</f>
        <v>696950</v>
      </c>
      <c r="E36" s="18">
        <f>E14+E25+E35</f>
        <v>755970</v>
      </c>
    </row>
  </sheetData>
  <mergeCells count="1">
    <mergeCell ref="A1:E1"/>
  </mergeCells>
  <phoneticPr fontId="3" type="noConversion"/>
  <pageMargins left="0.75" right="0.75" top="1" bottom="1" header="0.5" footer="0.5"/>
  <pageSetup paperSize="9" scale="83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4" workbookViewId="0">
      <selection activeCell="J11" sqref="J11"/>
    </sheetView>
  </sheetViews>
  <sheetFormatPr defaultRowHeight="14.25" x14ac:dyDescent="0.15"/>
  <cols>
    <col min="1" max="1" width="35.125" customWidth="1"/>
    <col min="2" max="2" width="9.75" bestFit="1" customWidth="1"/>
    <col min="3" max="3" width="15.125" bestFit="1" customWidth="1"/>
    <col min="4" max="4" width="9.75" bestFit="1" customWidth="1"/>
    <col min="5" max="5" width="11.875" bestFit="1" customWidth="1"/>
  </cols>
  <sheetData>
    <row r="1" spans="1:5" ht="30" customHeight="1" x14ac:dyDescent="0.3">
      <c r="A1" s="39" t="s">
        <v>36</v>
      </c>
      <c r="B1" s="39"/>
      <c r="C1" s="39"/>
      <c r="D1" s="39"/>
      <c r="E1" s="39"/>
    </row>
    <row r="2" spans="1:5" ht="16.5" customHeight="1" thickBot="1" x14ac:dyDescent="0.2">
      <c r="D2" s="21"/>
    </row>
    <row r="3" spans="1:5" s="25" customFormat="1" ht="22.5" customHeight="1" x14ac:dyDescent="0.15">
      <c r="A3" s="22" t="s">
        <v>2</v>
      </c>
      <c r="B3" s="23" t="s">
        <v>37</v>
      </c>
      <c r="C3" s="23" t="s">
        <v>38</v>
      </c>
      <c r="D3" s="23" t="s">
        <v>39</v>
      </c>
      <c r="E3" s="24" t="s">
        <v>40</v>
      </c>
    </row>
    <row r="4" spans="1:5" x14ac:dyDescent="0.15">
      <c r="A4" s="26" t="s">
        <v>7</v>
      </c>
      <c r="B4" s="27"/>
      <c r="C4" s="27"/>
      <c r="D4" s="27"/>
      <c r="E4" s="28"/>
    </row>
    <row r="5" spans="1:5" x14ac:dyDescent="0.15">
      <c r="A5" s="29" t="s">
        <v>8</v>
      </c>
      <c r="B5" s="36">
        <f>SUM(现金流量表!B5:E5)/SUM(现金流量表!$B$8:$E$8)</f>
        <v>0.96117025350386764</v>
      </c>
      <c r="C5" s="27"/>
      <c r="D5" s="27"/>
      <c r="E5" s="28"/>
    </row>
    <row r="6" spans="1:5" x14ac:dyDescent="0.15">
      <c r="A6" s="29" t="s">
        <v>9</v>
      </c>
      <c r="B6" s="36">
        <f>SUM(现金流量表!B6:E6)/SUM(现金流量表!$B$8:$E$8)</f>
        <v>2.3359117714635827E-3</v>
      </c>
      <c r="C6" s="27"/>
      <c r="D6" s="27"/>
      <c r="E6" s="28"/>
    </row>
    <row r="7" spans="1:5" x14ac:dyDescent="0.15">
      <c r="A7" s="29" t="s">
        <v>10</v>
      </c>
      <c r="B7" s="36">
        <f>SUM(现金流量表!B7:E7)/SUM(现金流量表!$B$8:$E$8)</f>
        <v>3.6493834724668758E-2</v>
      </c>
      <c r="C7" s="27"/>
      <c r="D7" s="27"/>
      <c r="E7" s="28"/>
    </row>
    <row r="8" spans="1:5" x14ac:dyDescent="0.15">
      <c r="A8" s="30" t="s">
        <v>11</v>
      </c>
      <c r="B8" s="36">
        <f>SUM(现金流量表!B8:E8)/SUM(现金流量表!$B$8:$E$8)</f>
        <v>1</v>
      </c>
      <c r="C8" s="36">
        <f>SUM(现金流量表!B8:E8)/SUM(现金流量表!$B$8:$E$8,现金流量表!$B$20:$E$20,现金流量表!$B$30:$E$30)</f>
        <v>0.56987604748603349</v>
      </c>
      <c r="D8" s="27"/>
      <c r="E8" s="28"/>
    </row>
    <row r="9" spans="1:5" x14ac:dyDescent="0.15">
      <c r="A9" s="29" t="s">
        <v>12</v>
      </c>
      <c r="B9" s="36">
        <f>SUM(现金流量表!B9:E9)/SUM(现金流量表!$B$13:$E$13)</f>
        <v>0.6332391713747646</v>
      </c>
      <c r="C9" s="27"/>
      <c r="D9" s="27"/>
      <c r="E9" s="28"/>
    </row>
    <row r="10" spans="1:5" x14ac:dyDescent="0.15">
      <c r="A10" s="29" t="s">
        <v>13</v>
      </c>
      <c r="B10" s="36">
        <f>SUM(现金流量表!B10:E10)/SUM(现金流量表!$B$13:$E$13)</f>
        <v>0.153954802259887</v>
      </c>
      <c r="C10" s="27"/>
      <c r="D10" s="27"/>
      <c r="E10" s="28"/>
    </row>
    <row r="11" spans="1:5" x14ac:dyDescent="0.15">
      <c r="A11" s="29" t="s">
        <v>14</v>
      </c>
      <c r="B11" s="36">
        <f>SUM(现金流量表!B11:E11)/SUM(现金流量表!$B$13:$E$13)</f>
        <v>0.1998587570621469</v>
      </c>
      <c r="C11" s="27"/>
      <c r="D11" s="27"/>
      <c r="E11" s="28"/>
    </row>
    <row r="12" spans="1:5" x14ac:dyDescent="0.15">
      <c r="A12" s="29" t="s">
        <v>15</v>
      </c>
      <c r="B12" s="36">
        <f>SUM(现金流量表!B12:E12)/SUM(现金流量表!$B$13:$E$13)</f>
        <v>1.2947269303201506E-2</v>
      </c>
      <c r="C12" s="27"/>
      <c r="D12" s="27"/>
      <c r="E12" s="28"/>
    </row>
    <row r="13" spans="1:5" x14ac:dyDescent="0.15">
      <c r="A13" s="30" t="s">
        <v>16</v>
      </c>
      <c r="B13" s="36">
        <f>SUM(现金流量表!B13:E13)/SUM(现金流量表!$B$13:$E$13)</f>
        <v>1</v>
      </c>
      <c r="C13" s="27"/>
      <c r="D13" s="36">
        <f>SUM(现金流量表!B13:E13)/SUM(现金流量表!$B$13:$E$13,现金流量表!$B$24:$E$24,现金流量表!$B$34:$E$34)</f>
        <v>0.61842162728741756</v>
      </c>
      <c r="E13" s="37">
        <f>C8/D13</f>
        <v>0.92150083752031842</v>
      </c>
    </row>
    <row r="14" spans="1:5" x14ac:dyDescent="0.15">
      <c r="A14" s="30" t="s">
        <v>17</v>
      </c>
      <c r="B14" s="27"/>
      <c r="C14" s="27"/>
      <c r="D14" s="27"/>
      <c r="E14" s="28"/>
    </row>
    <row r="15" spans="1:5" x14ac:dyDescent="0.15">
      <c r="A15" s="26" t="s">
        <v>18</v>
      </c>
      <c r="B15" s="27"/>
      <c r="C15" s="27"/>
      <c r="D15" s="27"/>
      <c r="E15" s="28"/>
    </row>
    <row r="16" spans="1:5" x14ac:dyDescent="0.15">
      <c r="A16" s="29" t="s">
        <v>19</v>
      </c>
      <c r="B16" s="36">
        <f>SUM(现金流量表!B16:E16)/SUM(现金流量表!$B$20:$E$20)</f>
        <v>0.89260808926080892</v>
      </c>
      <c r="C16" s="27"/>
      <c r="D16" s="27"/>
      <c r="E16" s="28"/>
    </row>
    <row r="17" spans="1:8" x14ac:dyDescent="0.15">
      <c r="A17" s="29" t="s">
        <v>20</v>
      </c>
      <c r="B17" s="36">
        <f>SUM(现金流量表!B17:E17)/SUM(现金流量表!$B$20:$E$20)</f>
        <v>7.7342462279700777E-2</v>
      </c>
      <c r="C17" s="27"/>
      <c r="D17" s="27"/>
      <c r="E17" s="28"/>
    </row>
    <row r="18" spans="1:8" x14ac:dyDescent="0.15">
      <c r="A18" s="29" t="s">
        <v>21</v>
      </c>
      <c r="B18" s="36">
        <f>SUM(现金流量表!B18:E18)/SUM(现金流量表!$B$20:$E$20)</f>
        <v>2.1681247622670218E-2</v>
      </c>
      <c r="C18" s="27"/>
      <c r="D18" s="27"/>
      <c r="E18" s="28"/>
    </row>
    <row r="19" spans="1:8" x14ac:dyDescent="0.15">
      <c r="A19" s="29" t="s">
        <v>22</v>
      </c>
      <c r="B19" s="36">
        <f>SUM(现金流量表!B19:E19)/SUM(现金流量表!$B$20:$E$20)</f>
        <v>8.368200836820083E-3</v>
      </c>
      <c r="C19" s="27"/>
      <c r="D19" s="27"/>
      <c r="E19" s="28"/>
    </row>
    <row r="20" spans="1:8" x14ac:dyDescent="0.15">
      <c r="A20" s="30" t="s">
        <v>11</v>
      </c>
      <c r="B20" s="36">
        <f>SUM(现金流量表!B20:E20)/SUM(现金流量表!$B$20:$E$20)</f>
        <v>1</v>
      </c>
      <c r="C20" s="36">
        <f>SUM(现金流量表!B20:E20)/SUM(现金流量表!$B$8:$E$8,现金流量表!$B$20:$E$20,现金流量表!$B$30:$E$30)</f>
        <v>0.17211504888268156</v>
      </c>
      <c r="D20" s="27"/>
      <c r="E20" s="28"/>
    </row>
    <row r="21" spans="1:8" x14ac:dyDescent="0.15">
      <c r="A21" s="29" t="s">
        <v>23</v>
      </c>
      <c r="B21" s="36">
        <f>SUM(现金流量表!B21:E21)/SUM(现金流量表!$B$24:$E$24)</f>
        <v>0.78813932980599644</v>
      </c>
      <c r="C21" s="27"/>
      <c r="D21" s="27"/>
      <c r="E21" s="28"/>
    </row>
    <row r="22" spans="1:8" x14ac:dyDescent="0.15">
      <c r="A22" s="29" t="s">
        <v>41</v>
      </c>
      <c r="B22" s="36">
        <f>SUM(现金流量表!B22:E22)/SUM(现金流量表!$B$24:$E$24)</f>
        <v>0.17746913580246915</v>
      </c>
      <c r="C22" s="27"/>
      <c r="D22" s="27"/>
      <c r="E22" s="28"/>
    </row>
    <row r="23" spans="1:8" x14ac:dyDescent="0.15">
      <c r="A23" s="29" t="s">
        <v>25</v>
      </c>
      <c r="B23" s="36">
        <f>SUM(现金流量表!B23:E23)/SUM(现金流量表!$B$24:$E$24)</f>
        <v>3.439153439153439E-2</v>
      </c>
      <c r="C23" s="27"/>
      <c r="D23" s="27"/>
      <c r="E23" s="28"/>
    </row>
    <row r="24" spans="1:8" x14ac:dyDescent="0.15">
      <c r="A24" s="30" t="s">
        <v>16</v>
      </c>
      <c r="B24" s="36">
        <f>SUM(现金流量表!B24:E24)/SUM(现金流量表!$B$24:$E$24)</f>
        <v>1</v>
      </c>
      <c r="C24" s="27"/>
      <c r="D24" s="36">
        <f>SUM(现金流量表!B24:E24)/SUM(现金流量表!$B$13:$E$13,现金流量表!$B$24:$E$24,现金流量表!$B$34:$E$34)</f>
        <v>6.6034851727300517E-2</v>
      </c>
      <c r="E24" s="37">
        <f>C20/D24</f>
        <v>2.6064274300706085</v>
      </c>
      <c r="H24">
        <v>1</v>
      </c>
    </row>
    <row r="25" spans="1:8" x14ac:dyDescent="0.15">
      <c r="A25" s="30" t="s">
        <v>26</v>
      </c>
      <c r="B25" s="27"/>
      <c r="C25" s="27"/>
      <c r="D25" s="27"/>
      <c r="E25" s="28"/>
    </row>
    <row r="26" spans="1:8" x14ac:dyDescent="0.15">
      <c r="A26" s="26" t="s">
        <v>42</v>
      </c>
      <c r="B26" s="27"/>
      <c r="C26" s="27"/>
      <c r="D26" s="27"/>
      <c r="E26" s="28"/>
    </row>
    <row r="27" spans="1:8" x14ac:dyDescent="0.15">
      <c r="A27" s="29" t="s">
        <v>43</v>
      </c>
      <c r="B27" s="36">
        <f>SUM(现金流量表!B27:E27)/SUM(现金流量表!$B$30:$E$30)</f>
        <v>0.35523978685612789</v>
      </c>
      <c r="C27" s="27"/>
      <c r="D27" s="27"/>
      <c r="E27" s="28"/>
    </row>
    <row r="28" spans="1:8" x14ac:dyDescent="0.15">
      <c r="A28" s="29" t="s">
        <v>29</v>
      </c>
      <c r="B28" s="36">
        <f>SUM(现金流量表!B28:E28)/SUM(现金流量表!$B$30:$E$30)</f>
        <v>0.63435676224308546</v>
      </c>
      <c r="C28" s="27"/>
      <c r="D28" s="27"/>
      <c r="E28" s="28"/>
    </row>
    <row r="29" spans="1:8" x14ac:dyDescent="0.15">
      <c r="A29" s="29" t="s">
        <v>30</v>
      </c>
      <c r="B29" s="36">
        <f>SUM(现金流量表!B29:E29)/SUM(现金流量表!$B$30:$E$30)</f>
        <v>1.0403450900786603E-2</v>
      </c>
      <c r="C29" s="27"/>
      <c r="D29" s="27"/>
      <c r="E29" s="28"/>
    </row>
    <row r="30" spans="1:8" x14ac:dyDescent="0.15">
      <c r="A30" s="30" t="s">
        <v>11</v>
      </c>
      <c r="B30" s="36">
        <f>SUM(现金流量表!B30:E30)/SUM(现金流量表!$B$30:$E$30)</f>
        <v>1</v>
      </c>
      <c r="C30" s="36">
        <f>SUM(现金流量表!B30:E30)/SUM(现金流量表!$B$8:$E$8,现金流量表!$B$20:$E$20,现金流量表!$B$30:$E$30)</f>
        <v>0.25800890363128492</v>
      </c>
      <c r="D30" s="27"/>
      <c r="E30" s="28"/>
    </row>
    <row r="31" spans="1:8" x14ac:dyDescent="0.15">
      <c r="A31" s="29" t="s">
        <v>44</v>
      </c>
      <c r="B31" s="36">
        <f>SUM(现金流量表!B31:E31)/SUM(现金流量表!$B$34:$E$34)</f>
        <v>0.79354094579008072</v>
      </c>
      <c r="C31" s="27"/>
      <c r="D31" s="27"/>
      <c r="E31" s="28"/>
    </row>
    <row r="32" spans="1:8" x14ac:dyDescent="0.15">
      <c r="A32" s="29" t="s">
        <v>45</v>
      </c>
      <c r="B32" s="36">
        <f>SUM(现金流量表!B32:E32)/SUM(现金流量表!$B$34:$E$34)</f>
        <v>0.11695501730103806</v>
      </c>
      <c r="C32" s="27"/>
      <c r="D32" s="27"/>
      <c r="E32" s="28"/>
    </row>
    <row r="33" spans="1:5" x14ac:dyDescent="0.15">
      <c r="A33" s="29" t="s">
        <v>33</v>
      </c>
      <c r="B33" s="36">
        <f>SUM(现金流量表!B33:E33)/SUM(现金流量表!$B$34:$E$34)</f>
        <v>8.9504036908881202E-2</v>
      </c>
      <c r="C33" s="27"/>
      <c r="D33" s="27"/>
      <c r="E33" s="28"/>
    </row>
    <row r="34" spans="1:5" x14ac:dyDescent="0.15">
      <c r="A34" s="30" t="s">
        <v>16</v>
      </c>
      <c r="B34" s="36">
        <f>SUM(现金流量表!B34:E34)/SUM(现金流量表!$B$34:$E$34)</f>
        <v>1</v>
      </c>
      <c r="C34" s="27"/>
      <c r="D34" s="36">
        <f>SUM(现金流量表!B34:E34)/SUM(现金流量表!$B$13:$E$13,现金流量表!$B$24:$E$24,现金流量表!$B$34:$E$34)</f>
        <v>0.31554352098528193</v>
      </c>
      <c r="E34" s="37">
        <f>C30/D34</f>
        <v>0.81766503341806651</v>
      </c>
    </row>
    <row r="35" spans="1:5" x14ac:dyDescent="0.15">
      <c r="A35" s="30" t="s">
        <v>34</v>
      </c>
      <c r="B35" s="27"/>
      <c r="C35" s="27"/>
      <c r="D35" s="27"/>
      <c r="E35" s="28"/>
    </row>
    <row r="36" spans="1:5" x14ac:dyDescent="0.15">
      <c r="A36" s="31" t="s">
        <v>46</v>
      </c>
      <c r="B36" s="27"/>
      <c r="C36" s="27"/>
      <c r="D36" s="27"/>
      <c r="E36" s="28"/>
    </row>
    <row r="37" spans="1:5" s="35" customFormat="1" ht="12.75" thickBot="1" x14ac:dyDescent="0.2">
      <c r="A37" s="32" t="s">
        <v>47</v>
      </c>
      <c r="B37" s="33"/>
      <c r="C37" s="36">
        <f>C30+C20+C8</f>
        <v>1</v>
      </c>
      <c r="D37" s="36">
        <f>D13+D24+D34</f>
        <v>1</v>
      </c>
      <c r="E37" s="34"/>
    </row>
    <row r="38" spans="1:5" x14ac:dyDescent="0.15">
      <c r="A38" s="35" t="s">
        <v>48</v>
      </c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现金流量表</vt:lpstr>
      <vt:lpstr>现金流量结构表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2010-03-27T02:30:34Z</dcterms:created>
  <dcterms:modified xsi:type="dcterms:W3CDTF">2021-02-24T06:03:25Z</dcterms:modified>
</cp:coreProperties>
</file>